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pd\Dropbox (Lloyd Gosselink)\Austin Water Wholesale Rate Appeal\Discovery\Responses to Districts 3rd RFI\Districts 3-38\"/>
    </mc:Choice>
  </mc:AlternateContent>
  <bookViews>
    <workbookView xWindow="-120" yWindow="-120" windowWidth="29040" windowHeight="17640" tabRatio="782" firstSheet="2" activeTab="2"/>
  </bookViews>
  <sheets>
    <sheet name="II-D-3.1" sheetId="1" state="hidden" r:id="rId1"/>
    <sheet name="II-D-3.2" sheetId="4" state="hidden" r:id="rId2"/>
    <sheet name="Schedule II-D-3.3 REVISED" sheetId="5" r:id="rId3"/>
    <sheet name="II-D-3.4" sheetId="6" state="hidden" r:id="rId4"/>
    <sheet name="II-D-3.5" sheetId="7" state="hidden" r:id="rId5"/>
    <sheet name="II-D-3.6" sheetId="8" state="hidden" r:id="rId6"/>
  </sheets>
  <definedNames>
    <definedName name="_xlnm.Print_Area" localSheetId="0">'II-D-3.1'!$A$1:$M$15</definedName>
    <definedName name="_xlnm.Print_Area" localSheetId="2">'Schedule II-D-3.3 REVISED'!$A$1:$H$38</definedName>
    <definedName name="_xlnm.Print_Titles" localSheetId="2">'Schedule II-D-3.3 REVISED'!$1:$9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5" l="1"/>
  <c r="G20" i="5" l="1"/>
  <c r="H31" i="5" l="1"/>
  <c r="F38" i="5" l="1"/>
  <c r="E38" i="5"/>
  <c r="H11" i="5"/>
  <c r="H12" i="5"/>
  <c r="H13" i="5"/>
  <c r="G13" i="5" s="1"/>
  <c r="H14" i="5"/>
  <c r="H15" i="5"/>
  <c r="H16" i="5"/>
  <c r="H17" i="5"/>
  <c r="G17" i="5" s="1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2" i="5"/>
  <c r="H33" i="5"/>
  <c r="H34" i="5"/>
  <c r="H35" i="5"/>
  <c r="G35" i="5" s="1"/>
  <c r="H36" i="5"/>
  <c r="H10" i="5"/>
  <c r="F18" i="6"/>
  <c r="E18" i="6"/>
  <c r="F28" i="7"/>
  <c r="E28" i="7"/>
  <c r="G25" i="7"/>
  <c r="G26" i="7"/>
  <c r="G14" i="7"/>
  <c r="G22" i="7"/>
  <c r="G20" i="7"/>
  <c r="G11" i="7"/>
  <c r="G10" i="7"/>
  <c r="G16" i="6"/>
  <c r="G11" i="6"/>
  <c r="G10" i="6"/>
  <c r="G15" i="5" l="1"/>
  <c r="G38" i="5" s="1"/>
  <c r="H38" i="5"/>
  <c r="M13" i="1"/>
  <c r="J13" i="1"/>
  <c r="M11" i="1" l="1"/>
  <c r="M10" i="1"/>
  <c r="L15" i="1"/>
  <c r="K15" i="1"/>
  <c r="M12" i="1"/>
  <c r="J12" i="1"/>
  <c r="J11" i="1"/>
  <c r="J10" i="1"/>
  <c r="I15" i="1"/>
  <c r="G13" i="1"/>
  <c r="J15" i="1" l="1"/>
  <c r="M15" i="1"/>
  <c r="G11" i="1"/>
  <c r="G12" i="1"/>
  <c r="G10" i="1"/>
  <c r="E15" i="1"/>
  <c r="H15" i="1"/>
  <c r="F15" i="1"/>
  <c r="G15" i="1" l="1"/>
  <c r="G18" i="7"/>
  <c r="G24" i="7"/>
  <c r="G13" i="7"/>
  <c r="G15" i="7"/>
  <c r="G16" i="7"/>
  <c r="G17" i="7"/>
  <c r="G19" i="7"/>
  <c r="G21" i="7"/>
  <c r="G23" i="7"/>
  <c r="G12" i="7"/>
  <c r="G13" i="6"/>
  <c r="G14" i="6"/>
  <c r="G15" i="6"/>
  <c r="G12" i="6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10" i="4"/>
  <c r="F27" i="4"/>
  <c r="E27" i="4"/>
  <c r="G18" i="6" l="1"/>
  <c r="G28" i="7"/>
  <c r="G27" i="4"/>
</calcChain>
</file>

<file path=xl/sharedStrings.xml><?xml version="1.0" encoding="utf-8"?>
<sst xmlns="http://schemas.openxmlformats.org/spreadsheetml/2006/main" count="268" uniqueCount="122">
  <si>
    <t>Austin Water</t>
  </si>
  <si>
    <t>Test Year Ending 9/30/2018</t>
  </si>
  <si>
    <t>Schedule II-D-3.1 Advertising</t>
  </si>
  <si>
    <t>Line No</t>
  </si>
  <si>
    <t>Workpaper Reference</t>
  </si>
  <si>
    <t>Public Health and Safety</t>
  </si>
  <si>
    <t>Conservation of Water</t>
  </si>
  <si>
    <t>Explanation of billing practices, rates rules and regulation</t>
  </si>
  <si>
    <t>Other Advertising programs</t>
  </si>
  <si>
    <t>Total Advertising Expense</t>
  </si>
  <si>
    <t>Schedule II-D-3.2 Contribution and Donation Expense</t>
  </si>
  <si>
    <t>Schedule II-D-3.4 Business and Economic Membership Dues</t>
  </si>
  <si>
    <t>No workpaper</t>
  </si>
  <si>
    <t>Schedule II-D-3.5 Professional Membership Dues</t>
  </si>
  <si>
    <t>Schedule II-D-3.6 Social Organizations</t>
  </si>
  <si>
    <t>American Society of Industrial Security</t>
  </si>
  <si>
    <t>American Water Works Association</t>
  </si>
  <si>
    <t>Water Environment Federation</t>
  </si>
  <si>
    <t>Total Industry Organization Membership Dues</t>
  </si>
  <si>
    <t>American Youthworks</t>
  </si>
  <si>
    <t>Central Texas Food Bank Inc</t>
  </si>
  <si>
    <t xml:space="preserve">Texas Section - AWWA Water for People Charity </t>
  </si>
  <si>
    <t>Austin Area Urban League Inc</t>
  </si>
  <si>
    <t>Austin Police Community Liaison Corporation</t>
  </si>
  <si>
    <t>Colorado River Alliance Mobile Classroom Cleaning</t>
  </si>
  <si>
    <t>Austin Community Foundation for the Capital Area</t>
  </si>
  <si>
    <t>Austin Water Sponsorship of Barton Springs University Event</t>
  </si>
  <si>
    <t>Austin Water Sponsorship of Chuy's Children Parade</t>
  </si>
  <si>
    <t>Friends of the Colorado River Foundation Inc</t>
  </si>
  <si>
    <t>Sponsorship of 2018 Austin Earth Day Festival</t>
  </si>
  <si>
    <t>Sponsorship of A Living Springs Series Film Screening of the Wildlands</t>
  </si>
  <si>
    <t>Sponsorship of Kent Butler Summit</t>
  </si>
  <si>
    <t>Sponsorship of the 2018 First Tee of Austin 9 Core Values Luncheon</t>
  </si>
  <si>
    <t>Total</t>
  </si>
  <si>
    <t>Test Year Water</t>
  </si>
  <si>
    <t>Test Year Wastewater</t>
  </si>
  <si>
    <t>Account No</t>
  </si>
  <si>
    <t>Name/Type of Organization</t>
  </si>
  <si>
    <t>American Geographical Society</t>
  </si>
  <si>
    <t>American Society of Sanitary Engineering</t>
  </si>
  <si>
    <t>Association of American Geographers</t>
  </si>
  <si>
    <t>National Association of Sewer Service Companies</t>
  </si>
  <si>
    <t>Texas Association of Clean Water Agencies</t>
  </si>
  <si>
    <t>Water Research Foundation</t>
  </si>
  <si>
    <t>The Ecological Society of America</t>
  </si>
  <si>
    <t>US Water Alliance</t>
  </si>
  <si>
    <t>National Speleological Association</t>
  </si>
  <si>
    <t>Plumbing, Heating, Cooling Contractors of Texas</t>
  </si>
  <si>
    <t>Texas Water Conservation Association</t>
  </si>
  <si>
    <t>Austin Water Sponsorship of Austin Asian Chamber of Commerce</t>
  </si>
  <si>
    <t>Wateruse Association Sponsorship for annual Wateruse Symposium</t>
  </si>
  <si>
    <t>Greater Austin Hispanic Chamber of Commerce</t>
  </si>
  <si>
    <t>Association of Certified Fraud Examiners</t>
  </si>
  <si>
    <t>Amazon Prime</t>
  </si>
  <si>
    <t>American Association of Notaries</t>
  </si>
  <si>
    <t>Austin Women in Technology</t>
  </si>
  <si>
    <t>Opex Consortium Level 1</t>
  </si>
  <si>
    <t>Total Business and Economic Membership Dues</t>
  </si>
  <si>
    <t>American Social Civil Engineer</t>
  </si>
  <si>
    <t>CPA Continuing Education</t>
  </si>
  <si>
    <t>Executive Women in Texas</t>
  </si>
  <si>
    <t>Project Management Institute</t>
  </si>
  <si>
    <t>Western Data Systems</t>
  </si>
  <si>
    <t>Total Professional Membership Dues</t>
  </si>
  <si>
    <t>Docket No. 49189</t>
  </si>
  <si>
    <t>(a)</t>
  </si>
  <si>
    <t>(b)</t>
  </si>
  <si>
    <t>(d)</t>
  </si>
  <si>
    <t>(f)</t>
  </si>
  <si>
    <t>Description</t>
  </si>
  <si>
    <t>International Society of Automation (ISA)</t>
  </si>
  <si>
    <t>Texas State Board of Public Accountancy</t>
  </si>
  <si>
    <t>(g)</t>
  </si>
  <si>
    <t>(h)</t>
  </si>
  <si>
    <t>FY 2017 Water</t>
  </si>
  <si>
    <t>FY 2017 Wastewater</t>
  </si>
  <si>
    <t>(i)</t>
  </si>
  <si>
    <t>FY 2016 Water</t>
  </si>
  <si>
    <t>FY 2016 Wastewater</t>
  </si>
  <si>
    <t>(j)</t>
  </si>
  <si>
    <t>(k)</t>
  </si>
  <si>
    <t>(l)</t>
  </si>
  <si>
    <t>FY 2017 Total</t>
  </si>
  <si>
    <t>Test Year Total</t>
  </si>
  <si>
    <t>FY 2016 Total</t>
  </si>
  <si>
    <t>10/1/2017 - 9/30/2018</t>
  </si>
  <si>
    <t>10/01/2016 - 09/30/2017</t>
  </si>
  <si>
    <t>10/01/2015 - 09/30/2016</t>
  </si>
  <si>
    <t>International Association of plumbing Mechanical Officials</t>
  </si>
  <si>
    <t>GoToMeeting membership for Water Forward Workshop</t>
  </si>
  <si>
    <t xml:space="preserve">Reference Schedule </t>
  </si>
  <si>
    <t>Society for Ecological Restoration</t>
  </si>
  <si>
    <t>Institute of Internal Auditors</t>
  </si>
  <si>
    <t>CFE Annual Renewal</t>
  </si>
  <si>
    <t>Professional Engineer license renewal</t>
  </si>
  <si>
    <t>Capital City African American Chamber of Commerce</t>
  </si>
  <si>
    <t>Texas Board of Professional Engineers</t>
  </si>
  <si>
    <t>Alliance for Water Efficiency</t>
  </si>
  <si>
    <t>American Backflow Prevention Association</t>
  </si>
  <si>
    <t>American Waterworks Association</t>
  </si>
  <si>
    <t>Compressed Gas Association</t>
  </si>
  <si>
    <t>National Environmental Laboratory</t>
  </si>
  <si>
    <t>Texas Cave Management Association</t>
  </si>
  <si>
    <t>Association of Metropolitan Water Agencies</t>
  </si>
  <si>
    <t>Water Environment and Reuse Foundation</t>
  </si>
  <si>
    <t>Water Environment Association of Texas</t>
  </si>
  <si>
    <t>Wateruse Association</t>
  </si>
  <si>
    <t>Isle Utilities</t>
  </si>
  <si>
    <t>Underground Construction Technology Assn</t>
  </si>
  <si>
    <t>Total Contribution and Donation Expense</t>
  </si>
  <si>
    <t>International Association of Hydrogeological</t>
  </si>
  <si>
    <t>(c)</t>
  </si>
  <si>
    <t>(e)</t>
  </si>
  <si>
    <t>Professional License Reimbursement</t>
  </si>
  <si>
    <t xml:space="preserve"> II-D-1</t>
  </si>
  <si>
    <t>II-D-1</t>
  </si>
  <si>
    <t>Witness: Joseph Gonzales</t>
  </si>
  <si>
    <t xml:space="preserve">Austin Water had no expenditures for social organization memberships during the test year. </t>
  </si>
  <si>
    <t>Amount Attributable to Lobbying</t>
  </si>
  <si>
    <t>Not available</t>
  </si>
  <si>
    <t>Schedule II-D-3.3 Industry Organization Membership Dues (REVISED)</t>
  </si>
  <si>
    <t>The Metropolitan Water District of Southern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</si>
</sst>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1" fillId="0" borderId="0" xfId="0" applyFont="1" applyBorder="1"/>
    <xf numFmtId="0" fontId="0" fillId="0" borderId="0" xfId="0" applyBorder="1"/>
    <xf numFmtId="0" fontId="2" fillId="0" borderId="0" xfId="0" applyFont="1" applyBorder="1"/>
    <xf numFmtId="164" fontId="0" fillId="0" borderId="0" xfId="1" applyNumberFormat="1" applyFont="1" applyBorder="1"/>
    <xf numFmtId="164" fontId="0" fillId="0" borderId="0" xfId="1" applyNumberFormat="1" applyFont="1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3" xfId="0" applyFont="1" applyFill="1" applyBorder="1"/>
    <xf numFmtId="164" fontId="5" fillId="0" borderId="0" xfId="1" applyNumberFormat="1" applyFont="1" applyFill="1" applyBorder="1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7" xfId="0" applyFont="1" applyBorder="1" applyAlignment="1">
      <alignment horizontal="center" wrapText="1"/>
    </xf>
    <xf numFmtId="0" fontId="0" fillId="0" borderId="8" xfId="0" applyFont="1" applyBorder="1" applyAlignment="1">
      <alignment horizontal="center" wrapText="1"/>
    </xf>
    <xf numFmtId="0" fontId="0" fillId="0" borderId="0" xfId="0" applyFont="1"/>
    <xf numFmtId="0" fontId="0" fillId="0" borderId="10" xfId="0" applyFont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  <xf numFmtId="0" fontId="0" fillId="0" borderId="10" xfId="0" applyFont="1" applyBorder="1"/>
    <xf numFmtId="0" fontId="0" fillId="0" borderId="5" xfId="0" applyFont="1" applyBorder="1"/>
    <xf numFmtId="3" fontId="0" fillId="0" borderId="0" xfId="0" applyNumberFormat="1"/>
    <xf numFmtId="0" fontId="0" fillId="0" borderId="0" xfId="0" applyFont="1" applyBorder="1" applyAlignment="1">
      <alignment horizontal="center"/>
    </xf>
    <xf numFmtId="37" fontId="3" fillId="0" borderId="2" xfId="1" applyNumberFormat="1" applyFont="1" applyBorder="1" applyAlignment="1">
      <alignment horizontal="right" wrapText="1"/>
    </xf>
    <xf numFmtId="37" fontId="3" fillId="0" borderId="7" xfId="1" applyNumberFormat="1" applyFont="1" applyBorder="1" applyAlignment="1">
      <alignment horizontal="right" wrapText="1"/>
    </xf>
    <xf numFmtId="37" fontId="3" fillId="0" borderId="2" xfId="1" applyNumberFormat="1" applyFont="1" applyBorder="1" applyAlignment="1">
      <alignment horizontal="right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0" fillId="0" borderId="1" xfId="0" applyFont="1" applyBorder="1"/>
    <xf numFmtId="0" fontId="0" fillId="0" borderId="13" xfId="0" applyFont="1" applyBorder="1" applyAlignment="1">
      <alignment horizontal="center"/>
    </xf>
    <xf numFmtId="0" fontId="0" fillId="0" borderId="4" xfId="0" applyFont="1" applyBorder="1" applyAlignment="1">
      <alignment horizontal="center" wrapText="1"/>
    </xf>
    <xf numFmtId="0" fontId="0" fillId="0" borderId="4" xfId="0" applyFont="1" applyFill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164" fontId="3" fillId="0" borderId="1" xfId="1" applyNumberFormat="1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37" fontId="3" fillId="0" borderId="8" xfId="1" applyNumberFormat="1" applyFont="1" applyBorder="1"/>
    <xf numFmtId="37" fontId="3" fillId="0" borderId="2" xfId="1" applyNumberFormat="1" applyFont="1" applyBorder="1"/>
    <xf numFmtId="0" fontId="0" fillId="0" borderId="3" xfId="0" applyFont="1" applyBorder="1" applyAlignment="1">
      <alignment horizontal="center" wrapText="1"/>
    </xf>
    <xf numFmtId="37" fontId="3" fillId="0" borderId="3" xfId="1" applyNumberFormat="1" applyFont="1" applyBorder="1"/>
    <xf numFmtId="0" fontId="0" fillId="0" borderId="5" xfId="0" applyFont="1" applyFill="1" applyBorder="1" applyAlignment="1">
      <alignment wrapText="1"/>
    </xf>
    <xf numFmtId="0" fontId="0" fillId="0" borderId="5" xfId="0" applyFont="1" applyFill="1" applyBorder="1"/>
    <xf numFmtId="37" fontId="3" fillId="0" borderId="8" xfId="1" applyNumberFormat="1" applyFont="1" applyFill="1" applyBorder="1"/>
    <xf numFmtId="0" fontId="0" fillId="0" borderId="3" xfId="0" applyFont="1" applyBorder="1"/>
    <xf numFmtId="164" fontId="3" fillId="0" borderId="8" xfId="1" applyNumberFormat="1" applyFont="1" applyBorder="1"/>
    <xf numFmtId="164" fontId="3" fillId="0" borderId="3" xfId="1" applyNumberFormat="1" applyFont="1" applyBorder="1"/>
    <xf numFmtId="0" fontId="0" fillId="0" borderId="4" xfId="0" applyFont="1" applyBorder="1"/>
    <xf numFmtId="0" fontId="0" fillId="0" borderId="6" xfId="0" applyFont="1" applyFill="1" applyBorder="1"/>
    <xf numFmtId="37" fontId="3" fillId="0" borderId="9" xfId="1" applyNumberFormat="1" applyFont="1" applyBorder="1"/>
    <xf numFmtId="37" fontId="3" fillId="0" borderId="4" xfId="1" applyNumberFormat="1" applyFont="1" applyBorder="1"/>
    <xf numFmtId="0" fontId="0" fillId="0" borderId="3" xfId="0" applyFont="1" applyBorder="1" applyAlignment="1">
      <alignment horizontal="center" vertical="top"/>
    </xf>
    <xf numFmtId="0" fontId="0" fillId="0" borderId="3" xfId="0" applyFont="1" applyFill="1" applyBorder="1" applyAlignment="1">
      <alignment horizontal="center" vertical="top"/>
    </xf>
    <xf numFmtId="164" fontId="3" fillId="0" borderId="2" xfId="1" applyNumberFormat="1" applyFont="1" applyBorder="1" applyAlignment="1">
      <alignment horizontal="center" wrapText="1"/>
    </xf>
    <xf numFmtId="3" fontId="3" fillId="0" borderId="7" xfId="1" applyNumberFormat="1" applyFont="1" applyBorder="1"/>
    <xf numFmtId="3" fontId="0" fillId="0" borderId="2" xfId="0" applyNumberFormat="1" applyFont="1" applyBorder="1"/>
    <xf numFmtId="3" fontId="3" fillId="0" borderId="8" xfId="1" applyNumberFormat="1" applyFont="1" applyBorder="1"/>
    <xf numFmtId="3" fontId="0" fillId="0" borderId="3" xfId="0" applyNumberFormat="1" applyFont="1" applyBorder="1"/>
    <xf numFmtId="0" fontId="0" fillId="0" borderId="6" xfId="0" applyFont="1" applyBorder="1"/>
    <xf numFmtId="3" fontId="3" fillId="0" borderId="9" xfId="1" applyNumberFormat="1" applyFont="1" applyBorder="1"/>
    <xf numFmtId="3" fontId="0" fillId="0" borderId="4" xfId="0" applyNumberFormat="1" applyFont="1" applyBorder="1"/>
    <xf numFmtId="0" fontId="0" fillId="0" borderId="0" xfId="0" applyFont="1" applyBorder="1"/>
    <xf numFmtId="0" fontId="0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3" fontId="3" fillId="0" borderId="2" xfId="1" applyNumberFormat="1" applyFont="1" applyBorder="1"/>
    <xf numFmtId="3" fontId="3" fillId="0" borderId="3" xfId="1" applyNumberFormat="1" applyFont="1" applyBorder="1"/>
    <xf numFmtId="0" fontId="0" fillId="0" borderId="5" xfId="0" applyFont="1" applyFill="1" applyBorder="1" applyAlignment="1">
      <alignment horizontal="center"/>
    </xf>
    <xf numFmtId="0" fontId="0" fillId="0" borderId="6" xfId="0" applyFont="1" applyBorder="1" applyAlignment="1">
      <alignment horizontal="center"/>
    </xf>
    <xf numFmtId="3" fontId="3" fillId="0" borderId="4" xfId="1" applyNumberFormat="1" applyFont="1" applyBorder="1"/>
    <xf numFmtId="37" fontId="0" fillId="0" borderId="0" xfId="0" applyNumberFormat="1" applyFont="1"/>
    <xf numFmtId="0" fontId="0" fillId="0" borderId="3" xfId="0" applyFont="1" applyFill="1" applyBorder="1"/>
    <xf numFmtId="0" fontId="0" fillId="0" borderId="8" xfId="0" applyFont="1" applyBorder="1" applyAlignment="1">
      <alignment horizontal="center"/>
    </xf>
    <xf numFmtId="0" fontId="0" fillId="0" borderId="8" xfId="0" applyFont="1" applyBorder="1"/>
    <xf numFmtId="0" fontId="0" fillId="0" borderId="9" xfId="0" applyFont="1" applyBorder="1"/>
    <xf numFmtId="0" fontId="0" fillId="0" borderId="4" xfId="0" applyFont="1" applyFill="1" applyBorder="1"/>
    <xf numFmtId="0" fontId="0" fillId="0" borderId="2" xfId="0" applyFont="1" applyFill="1" applyBorder="1"/>
    <xf numFmtId="37" fontId="3" fillId="0" borderId="3" xfId="1" applyNumberFormat="1" applyFont="1" applyFill="1" applyBorder="1"/>
    <xf numFmtId="0" fontId="0" fillId="0" borderId="14" xfId="0" applyFont="1" applyBorder="1"/>
    <xf numFmtId="0" fontId="7" fillId="0" borderId="0" xfId="2"/>
    <xf numFmtId="0" fontId="0" fillId="0" borderId="0" xfId="0" applyFont="1" applyFill="1" applyBorder="1"/>
    <xf numFmtId="3" fontId="0" fillId="0" borderId="3" xfId="0" applyNumberFormat="1" applyFont="1" applyFill="1" applyBorder="1"/>
    <xf numFmtId="3" fontId="0" fillId="0" borderId="2" xfId="0" applyNumberFormat="1" applyFont="1" applyFill="1" applyBorder="1"/>
    <xf numFmtId="3" fontId="0" fillId="0" borderId="3" xfId="1" applyNumberFormat="1" applyFont="1" applyBorder="1" applyAlignment="1">
      <alignment horizontal="center"/>
    </xf>
    <xf numFmtId="0" fontId="0" fillId="0" borderId="0" xfId="0" applyFont="1" applyFill="1"/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0" xfId="0" quotePrefix="1" applyBorder="1" applyAlignment="1">
      <alignment horizontal="left" wrapText="1"/>
    </xf>
    <xf numFmtId="0" fontId="0" fillId="0" borderId="0" xfId="0" applyBorder="1" applyAlignment="1"/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workbookViewId="0">
      <selection activeCell="C27" sqref="C27"/>
    </sheetView>
  </sheetViews>
  <sheetFormatPr defaultRowHeight="15" x14ac:dyDescent="0.25"/>
  <cols>
    <col min="1" max="1" width="4.5703125" customWidth="1"/>
    <col min="2" max="2" width="8" customWidth="1"/>
    <col min="3" max="3" width="53" bestFit="1" customWidth="1"/>
    <col min="4" max="4" width="9.85546875" customWidth="1"/>
    <col min="5" max="5" width="8.85546875" style="6" customWidth="1"/>
    <col min="6" max="6" width="11.85546875" style="6" customWidth="1"/>
    <col min="7" max="7" width="9.28515625" style="6" customWidth="1"/>
    <col min="8" max="8" width="9.28515625" customWidth="1"/>
    <col min="9" max="9" width="11.5703125" customWidth="1"/>
    <col min="10" max="10" width="8.5703125" customWidth="1"/>
    <col min="11" max="11" width="9.7109375" customWidth="1"/>
    <col min="12" max="12" width="11.85546875" customWidth="1"/>
    <col min="13" max="13" width="9.5703125" customWidth="1"/>
  </cols>
  <sheetData>
    <row r="1" spans="1:13" x14ac:dyDescent="0.25">
      <c r="A1" s="2" t="s">
        <v>0</v>
      </c>
      <c r="B1" s="3"/>
      <c r="C1" s="3"/>
      <c r="D1" s="3"/>
      <c r="E1" s="5"/>
      <c r="F1" s="5"/>
      <c r="G1" s="5"/>
      <c r="H1" s="3"/>
      <c r="I1" s="3"/>
      <c r="J1" s="3"/>
      <c r="K1" s="3"/>
      <c r="L1" s="3"/>
      <c r="M1" s="3"/>
    </row>
    <row r="2" spans="1:13" x14ac:dyDescent="0.25">
      <c r="A2" s="4" t="s">
        <v>64</v>
      </c>
      <c r="B2" s="3"/>
      <c r="C2" s="3"/>
      <c r="D2" s="3"/>
      <c r="E2" s="5"/>
      <c r="F2" s="5"/>
      <c r="G2" s="5"/>
      <c r="H2" s="3"/>
      <c r="I2" s="3"/>
      <c r="J2" s="3"/>
      <c r="K2" s="3"/>
      <c r="L2" s="3"/>
      <c r="M2" s="3"/>
    </row>
    <row r="3" spans="1:13" x14ac:dyDescent="0.25">
      <c r="A3" s="1" t="s">
        <v>1</v>
      </c>
      <c r="B3" s="3"/>
      <c r="C3" s="3"/>
      <c r="D3" s="3"/>
      <c r="E3" s="5"/>
      <c r="F3" s="5"/>
      <c r="G3" s="5"/>
      <c r="H3" s="3"/>
      <c r="I3" s="3"/>
      <c r="J3" s="3"/>
      <c r="K3" s="3"/>
      <c r="L3" s="3"/>
      <c r="M3" s="3"/>
    </row>
    <row r="4" spans="1:13" x14ac:dyDescent="0.25">
      <c r="A4" s="4" t="s">
        <v>2</v>
      </c>
      <c r="B4" s="3"/>
      <c r="C4" s="3"/>
      <c r="D4" s="3"/>
      <c r="E4" s="5"/>
      <c r="F4" s="5"/>
      <c r="G4" s="5"/>
      <c r="H4" s="3"/>
      <c r="I4" s="3"/>
      <c r="J4" s="3"/>
      <c r="K4" s="3"/>
      <c r="L4" s="3"/>
      <c r="M4" s="3"/>
    </row>
    <row r="5" spans="1:13" x14ac:dyDescent="0.25">
      <c r="A5" s="4" t="s">
        <v>116</v>
      </c>
      <c r="B5" s="3"/>
      <c r="C5" s="3"/>
      <c r="D5" s="3"/>
      <c r="E5" s="5"/>
      <c r="F5" s="5"/>
      <c r="G5" s="5"/>
      <c r="H5" s="3"/>
      <c r="I5" s="3"/>
      <c r="J5" s="3"/>
      <c r="K5" s="3"/>
      <c r="L5" s="3"/>
      <c r="M5" s="3"/>
    </row>
    <row r="6" spans="1:13" x14ac:dyDescent="0.25">
      <c r="A6" s="4"/>
      <c r="B6" s="3"/>
      <c r="C6" s="3"/>
      <c r="D6" s="3"/>
      <c r="E6" s="5"/>
      <c r="F6" s="5"/>
      <c r="G6" s="5"/>
      <c r="H6" s="3"/>
      <c r="I6" s="3"/>
      <c r="J6" s="3"/>
      <c r="K6" s="3"/>
      <c r="L6" s="3"/>
      <c r="M6" s="3"/>
    </row>
    <row r="7" spans="1:13" x14ac:dyDescent="0.25">
      <c r="A7" s="10"/>
      <c r="B7" s="11" t="s">
        <v>65</v>
      </c>
      <c r="C7" s="11" t="s">
        <v>66</v>
      </c>
      <c r="D7" s="11" t="s">
        <v>111</v>
      </c>
      <c r="E7" s="8" t="s">
        <v>67</v>
      </c>
      <c r="F7" s="8" t="s">
        <v>112</v>
      </c>
      <c r="G7" s="8" t="s">
        <v>68</v>
      </c>
      <c r="H7" s="8" t="s">
        <v>72</v>
      </c>
      <c r="I7" s="8" t="s">
        <v>73</v>
      </c>
      <c r="J7" s="8" t="s">
        <v>76</v>
      </c>
      <c r="K7" s="8" t="s">
        <v>79</v>
      </c>
      <c r="L7" s="8" t="s">
        <v>80</v>
      </c>
      <c r="M7" s="8" t="s">
        <v>81</v>
      </c>
    </row>
    <row r="8" spans="1:13" x14ac:dyDescent="0.25">
      <c r="A8" s="36"/>
      <c r="B8" s="37"/>
      <c r="C8" s="37"/>
      <c r="D8" s="37"/>
      <c r="E8" s="90" t="s">
        <v>85</v>
      </c>
      <c r="F8" s="90"/>
      <c r="G8" s="91"/>
      <c r="H8" s="92" t="s">
        <v>86</v>
      </c>
      <c r="I8" s="90"/>
      <c r="J8" s="91"/>
      <c r="K8" s="92" t="s">
        <v>87</v>
      </c>
      <c r="L8" s="90"/>
      <c r="M8" s="91"/>
    </row>
    <row r="9" spans="1:13" ht="45" x14ac:dyDescent="0.25">
      <c r="A9" s="38" t="s">
        <v>3</v>
      </c>
      <c r="B9" s="38" t="s">
        <v>36</v>
      </c>
      <c r="C9" s="39" t="s">
        <v>69</v>
      </c>
      <c r="D9" s="40" t="s">
        <v>90</v>
      </c>
      <c r="E9" s="41" t="s">
        <v>34</v>
      </c>
      <c r="F9" s="41" t="s">
        <v>35</v>
      </c>
      <c r="G9" s="41" t="s">
        <v>83</v>
      </c>
      <c r="H9" s="40" t="s">
        <v>74</v>
      </c>
      <c r="I9" s="40" t="s">
        <v>75</v>
      </c>
      <c r="J9" s="41" t="s">
        <v>82</v>
      </c>
      <c r="K9" s="40" t="s">
        <v>77</v>
      </c>
      <c r="L9" s="40" t="s">
        <v>78</v>
      </c>
      <c r="M9" s="41" t="s">
        <v>84</v>
      </c>
    </row>
    <row r="10" spans="1:13" x14ac:dyDescent="0.25">
      <c r="A10" s="15">
        <v>1</v>
      </c>
      <c r="B10" s="32">
        <v>6450</v>
      </c>
      <c r="C10" s="26" t="s">
        <v>5</v>
      </c>
      <c r="D10" s="42" t="s">
        <v>114</v>
      </c>
      <c r="E10" s="43">
        <v>413525</v>
      </c>
      <c r="F10" s="43">
        <v>7781</v>
      </c>
      <c r="G10" s="43">
        <f>E10+F10</f>
        <v>421306</v>
      </c>
      <c r="H10" s="44">
        <v>11058</v>
      </c>
      <c r="I10" s="44">
        <v>17580</v>
      </c>
      <c r="J10" s="44">
        <f>H10+I10</f>
        <v>28638</v>
      </c>
      <c r="K10" s="44">
        <v>14110</v>
      </c>
      <c r="L10" s="44">
        <v>15216</v>
      </c>
      <c r="M10" s="44">
        <f>K10+L10</f>
        <v>29326</v>
      </c>
    </row>
    <row r="11" spans="1:13" x14ac:dyDescent="0.25">
      <c r="A11" s="16">
        <v>2</v>
      </c>
      <c r="B11" s="32">
        <v>6450</v>
      </c>
      <c r="C11" s="26" t="s">
        <v>6</v>
      </c>
      <c r="D11" s="45" t="s">
        <v>114</v>
      </c>
      <c r="E11" s="43">
        <v>230432</v>
      </c>
      <c r="F11" s="43">
        <v>0</v>
      </c>
      <c r="G11" s="43">
        <f t="shared" ref="G11:G15" si="0">E11+F11</f>
        <v>230432</v>
      </c>
      <c r="H11" s="46">
        <v>648784</v>
      </c>
      <c r="I11" s="46"/>
      <c r="J11" s="46">
        <f>H11+I11</f>
        <v>648784</v>
      </c>
      <c r="K11" s="46">
        <v>1430869</v>
      </c>
      <c r="L11" s="46">
        <v>0</v>
      </c>
      <c r="M11" s="46">
        <f>K11+L11</f>
        <v>1430869</v>
      </c>
    </row>
    <row r="12" spans="1:13" x14ac:dyDescent="0.25">
      <c r="A12" s="57">
        <v>3</v>
      </c>
      <c r="B12" s="58">
        <v>6450</v>
      </c>
      <c r="C12" s="47" t="s">
        <v>7</v>
      </c>
      <c r="D12" s="45" t="s">
        <v>114</v>
      </c>
      <c r="E12" s="43">
        <v>0</v>
      </c>
      <c r="F12" s="43">
        <v>0</v>
      </c>
      <c r="G12" s="43">
        <f t="shared" si="0"/>
        <v>0</v>
      </c>
      <c r="H12" s="46">
        <v>963</v>
      </c>
      <c r="I12" s="46">
        <v>951</v>
      </c>
      <c r="J12" s="46">
        <f>H12+I12</f>
        <v>1914</v>
      </c>
      <c r="K12" s="46">
        <v>0</v>
      </c>
      <c r="L12" s="46">
        <v>0</v>
      </c>
      <c r="M12" s="46">
        <f>K12+L12</f>
        <v>0</v>
      </c>
    </row>
    <row r="13" spans="1:13" x14ac:dyDescent="0.25">
      <c r="A13" s="16">
        <v>4</v>
      </c>
      <c r="B13" s="32">
        <v>6450</v>
      </c>
      <c r="C13" s="48" t="s">
        <v>8</v>
      </c>
      <c r="D13" s="45" t="s">
        <v>115</v>
      </c>
      <c r="E13" s="49">
        <v>27271</v>
      </c>
      <c r="F13" s="49">
        <v>3776</v>
      </c>
      <c r="G13" s="43">
        <f t="shared" si="0"/>
        <v>31047</v>
      </c>
      <c r="H13" s="46">
        <v>4842</v>
      </c>
      <c r="I13" s="46">
        <v>207</v>
      </c>
      <c r="J13" s="46">
        <f>H13+I13+1</f>
        <v>5050</v>
      </c>
      <c r="K13" s="46">
        <v>5667</v>
      </c>
      <c r="L13" s="46">
        <v>0</v>
      </c>
      <c r="M13" s="46">
        <f>K13+L13-1</f>
        <v>5666</v>
      </c>
    </row>
    <row r="14" spans="1:13" x14ac:dyDescent="0.25">
      <c r="A14" s="16">
        <v>5</v>
      </c>
      <c r="B14" s="50"/>
      <c r="C14" s="48"/>
      <c r="D14" s="50"/>
      <c r="E14" s="51"/>
      <c r="F14" s="51"/>
      <c r="G14" s="51"/>
      <c r="H14" s="52"/>
      <c r="I14" s="52"/>
      <c r="J14" s="52"/>
      <c r="K14" s="52"/>
      <c r="L14" s="52"/>
      <c r="M14" s="52"/>
    </row>
    <row r="15" spans="1:13" x14ac:dyDescent="0.25">
      <c r="A15" s="17">
        <v>6</v>
      </c>
      <c r="B15" s="53"/>
      <c r="C15" s="54" t="s">
        <v>9</v>
      </c>
      <c r="D15" s="53"/>
      <c r="E15" s="55">
        <f>SUM(E10:E14)</f>
        <v>671228</v>
      </c>
      <c r="F15" s="55">
        <f>SUM(F10:F13)</f>
        <v>11557</v>
      </c>
      <c r="G15" s="56">
        <f t="shared" si="0"/>
        <v>682785</v>
      </c>
      <c r="H15" s="56">
        <f>SUM(H10:H13)</f>
        <v>665647</v>
      </c>
      <c r="I15" s="56">
        <f>SUM(I10:I14)</f>
        <v>18738</v>
      </c>
      <c r="J15" s="56">
        <f>SUM(J10:J14)</f>
        <v>684386</v>
      </c>
      <c r="K15" s="56">
        <f>SUM(K10:K13)</f>
        <v>1450646</v>
      </c>
      <c r="L15" s="56">
        <f>SUM(L10:L14)</f>
        <v>15216</v>
      </c>
      <c r="M15" s="56">
        <f>SUM(M10:M14)</f>
        <v>1465861</v>
      </c>
    </row>
    <row r="16" spans="1:13" x14ac:dyDescent="0.25">
      <c r="A16" s="3"/>
      <c r="B16" s="3"/>
      <c r="C16" s="3"/>
      <c r="D16" s="3"/>
      <c r="E16" s="5"/>
      <c r="F16" s="5"/>
      <c r="G16" s="14"/>
      <c r="H16" s="5"/>
      <c r="I16" s="5"/>
      <c r="J16" s="14"/>
      <c r="K16" s="5"/>
      <c r="L16" s="5"/>
      <c r="M16" s="14"/>
    </row>
    <row r="17" spans="1:13" x14ac:dyDescent="0.25">
      <c r="A17" s="3"/>
      <c r="B17" s="3"/>
      <c r="C17" s="3"/>
      <c r="D17" s="3"/>
      <c r="E17" s="5"/>
      <c r="F17" s="5"/>
      <c r="G17" s="5"/>
      <c r="H17" s="3"/>
      <c r="I17" s="3"/>
      <c r="J17" s="3"/>
      <c r="K17" s="3"/>
      <c r="L17" s="3"/>
      <c r="M17" s="3"/>
    </row>
    <row r="18" spans="1:13" x14ac:dyDescent="0.25">
      <c r="A18" s="3"/>
      <c r="B18" s="3"/>
      <c r="C18" s="3"/>
      <c r="D18" s="3"/>
      <c r="E18" s="5"/>
      <c r="F18" s="5"/>
      <c r="G18" s="5"/>
      <c r="H18" s="3"/>
      <c r="I18" s="3"/>
      <c r="J18" s="3"/>
      <c r="K18" s="3"/>
      <c r="L18" s="3"/>
      <c r="M18" s="3"/>
    </row>
    <row r="19" spans="1:13" x14ac:dyDescent="0.25">
      <c r="B19" s="3"/>
      <c r="C19" s="3"/>
      <c r="D19" s="3"/>
      <c r="E19" s="5"/>
      <c r="F19" s="5"/>
      <c r="G19" s="5"/>
      <c r="H19" s="3"/>
      <c r="I19" s="3"/>
      <c r="J19" s="3"/>
      <c r="K19" s="3"/>
      <c r="L19" s="3"/>
      <c r="M19" s="3"/>
    </row>
    <row r="20" spans="1:13" x14ac:dyDescent="0.25">
      <c r="B20" s="3"/>
      <c r="C20" s="3"/>
      <c r="D20" s="3"/>
      <c r="E20" s="5"/>
      <c r="F20" s="5"/>
      <c r="G20" s="5"/>
      <c r="H20" s="3"/>
      <c r="I20" s="3"/>
      <c r="J20" s="3"/>
      <c r="K20" s="3"/>
      <c r="L20" s="3"/>
      <c r="M20" s="3"/>
    </row>
    <row r="21" spans="1:13" x14ac:dyDescent="0.25">
      <c r="B21" s="3"/>
      <c r="C21" s="3"/>
      <c r="D21" s="3"/>
      <c r="E21" s="5"/>
      <c r="F21" s="5"/>
      <c r="G21" s="5"/>
      <c r="H21" s="3"/>
      <c r="I21" s="3"/>
      <c r="J21" s="3"/>
      <c r="K21" s="3"/>
      <c r="L21" s="3"/>
      <c r="M21" s="3"/>
    </row>
    <row r="22" spans="1:13" x14ac:dyDescent="0.25">
      <c r="B22" s="3"/>
      <c r="C22" s="3"/>
      <c r="D22" s="3"/>
      <c r="E22" s="5"/>
      <c r="F22" s="5"/>
      <c r="G22" s="5"/>
      <c r="H22" s="3"/>
      <c r="I22" s="3"/>
      <c r="J22" s="3"/>
      <c r="K22" s="3"/>
      <c r="L22" s="3"/>
      <c r="M22" s="3"/>
    </row>
    <row r="23" spans="1:13" x14ac:dyDescent="0.25">
      <c r="C23" s="3"/>
      <c r="D23" s="3"/>
      <c r="E23" s="5"/>
      <c r="F23" s="5"/>
      <c r="G23" s="5"/>
      <c r="H23" s="3"/>
      <c r="I23" s="3"/>
      <c r="J23" s="3"/>
      <c r="K23" s="3"/>
      <c r="L23" s="3"/>
      <c r="M23" s="3"/>
    </row>
  </sheetData>
  <mergeCells count="3">
    <mergeCell ref="E8:G8"/>
    <mergeCell ref="H8:J8"/>
    <mergeCell ref="K8:M8"/>
  </mergeCells>
  <pageMargins left="0.2" right="0.2" top="0.75" bottom="0.75" header="0.3" footer="0.3"/>
  <pageSetup scale="81" fitToHeight="0" orientation="landscape" r:id="rId1"/>
  <headerFooter>
    <oddFooter>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C27" sqref="C27"/>
    </sheetView>
  </sheetViews>
  <sheetFormatPr defaultRowHeight="15" x14ac:dyDescent="0.25"/>
  <cols>
    <col min="1" max="1" width="4.5703125" customWidth="1"/>
    <col min="2" max="2" width="7.85546875" customWidth="1"/>
    <col min="3" max="3" width="57.7109375" bestFit="1" customWidth="1"/>
    <col min="4" max="4" width="12.7109375" bestFit="1" customWidth="1"/>
    <col min="5" max="5" width="11.5703125" style="6" customWidth="1"/>
    <col min="6" max="6" width="14.140625" style="6" customWidth="1"/>
    <col min="7" max="7" width="11.140625" customWidth="1"/>
  </cols>
  <sheetData>
    <row r="1" spans="1:8" x14ac:dyDescent="0.25">
      <c r="A1" s="2" t="s">
        <v>0</v>
      </c>
      <c r="B1" s="3"/>
      <c r="C1" s="3"/>
      <c r="D1" s="3"/>
      <c r="E1" s="5"/>
      <c r="F1" s="5"/>
      <c r="G1" s="3"/>
      <c r="H1" s="3"/>
    </row>
    <row r="2" spans="1:8" x14ac:dyDescent="0.25">
      <c r="A2" s="4" t="s">
        <v>64</v>
      </c>
      <c r="B2" s="3"/>
      <c r="C2" s="3"/>
      <c r="D2" s="3"/>
      <c r="E2" s="5"/>
      <c r="F2" s="5"/>
      <c r="G2" s="3"/>
      <c r="H2" s="3"/>
    </row>
    <row r="3" spans="1:8" x14ac:dyDescent="0.25">
      <c r="A3" s="1" t="s">
        <v>1</v>
      </c>
      <c r="B3" s="3"/>
      <c r="C3" s="3"/>
      <c r="D3" s="3"/>
      <c r="E3" s="5"/>
      <c r="F3" s="5"/>
      <c r="G3" s="3"/>
      <c r="H3" s="3"/>
    </row>
    <row r="4" spans="1:8" x14ac:dyDescent="0.25">
      <c r="A4" s="4" t="s">
        <v>10</v>
      </c>
      <c r="B4" s="3"/>
      <c r="C4" s="3"/>
      <c r="D4" s="3"/>
      <c r="E4" s="5"/>
      <c r="F4" s="5"/>
      <c r="G4" s="3"/>
      <c r="H4" s="3"/>
    </row>
    <row r="5" spans="1:8" x14ac:dyDescent="0.25">
      <c r="A5" s="4" t="s">
        <v>116</v>
      </c>
      <c r="B5" s="3"/>
      <c r="C5" s="3"/>
      <c r="D5" s="3"/>
      <c r="E5" s="5"/>
      <c r="F5" s="5"/>
      <c r="G5" s="3"/>
      <c r="H5" s="3"/>
    </row>
    <row r="6" spans="1:8" x14ac:dyDescent="0.25">
      <c r="B6" s="3"/>
      <c r="C6" s="3"/>
      <c r="D6" s="3"/>
      <c r="E6" s="5"/>
      <c r="F6" s="5"/>
      <c r="G6" s="3"/>
      <c r="H6" s="3"/>
    </row>
    <row r="7" spans="1:8" x14ac:dyDescent="0.25">
      <c r="A7" s="7"/>
      <c r="B7" s="8" t="s">
        <v>65</v>
      </c>
      <c r="C7" s="8" t="s">
        <v>66</v>
      </c>
      <c r="D7" s="8" t="s">
        <v>111</v>
      </c>
      <c r="E7" s="8" t="s">
        <v>67</v>
      </c>
      <c r="F7" s="8" t="s">
        <v>112</v>
      </c>
      <c r="G7" s="9" t="s">
        <v>68</v>
      </c>
    </row>
    <row r="8" spans="1:8" x14ac:dyDescent="0.25">
      <c r="A8" s="7"/>
      <c r="B8" s="8"/>
      <c r="C8" s="8"/>
      <c r="D8" s="11"/>
      <c r="E8" s="93" t="s">
        <v>85</v>
      </c>
      <c r="F8" s="94"/>
      <c r="G8" s="95"/>
    </row>
    <row r="9" spans="1:8" ht="45" x14ac:dyDescent="0.25">
      <c r="A9" s="40" t="s">
        <v>3</v>
      </c>
      <c r="B9" s="40" t="s">
        <v>36</v>
      </c>
      <c r="C9" s="36" t="s">
        <v>37</v>
      </c>
      <c r="D9" s="42" t="s">
        <v>4</v>
      </c>
      <c r="E9" s="59" t="s">
        <v>34</v>
      </c>
      <c r="F9" s="41" t="s">
        <v>35</v>
      </c>
      <c r="G9" s="40" t="s">
        <v>33</v>
      </c>
      <c r="H9" s="3"/>
    </row>
    <row r="10" spans="1:8" x14ac:dyDescent="0.25">
      <c r="A10" s="15">
        <v>1</v>
      </c>
      <c r="B10" s="15">
        <v>5860</v>
      </c>
      <c r="C10" s="25" t="s">
        <v>19</v>
      </c>
      <c r="D10" s="15" t="s">
        <v>12</v>
      </c>
      <c r="E10" s="60">
        <v>14400</v>
      </c>
      <c r="F10" s="60">
        <v>0</v>
      </c>
      <c r="G10" s="61">
        <f>E10+F10</f>
        <v>14400</v>
      </c>
      <c r="H10" s="3"/>
    </row>
    <row r="11" spans="1:8" x14ac:dyDescent="0.25">
      <c r="A11" s="16">
        <v>2</v>
      </c>
      <c r="B11" s="16">
        <v>5860</v>
      </c>
      <c r="C11" s="26" t="s">
        <v>20</v>
      </c>
      <c r="D11" s="16" t="s">
        <v>12</v>
      </c>
      <c r="E11" s="62">
        <v>2400</v>
      </c>
      <c r="F11" s="62">
        <v>0</v>
      </c>
      <c r="G11" s="63">
        <f t="shared" ref="G11:G25" si="0">E11+F11</f>
        <v>2400</v>
      </c>
      <c r="H11" s="3"/>
    </row>
    <row r="12" spans="1:8" x14ac:dyDescent="0.25">
      <c r="A12" s="16">
        <v>3</v>
      </c>
      <c r="B12" s="16">
        <v>6389</v>
      </c>
      <c r="C12" s="48" t="s">
        <v>24</v>
      </c>
      <c r="D12" s="16" t="s">
        <v>12</v>
      </c>
      <c r="E12" s="62">
        <v>63</v>
      </c>
      <c r="F12" s="62">
        <v>63</v>
      </c>
      <c r="G12" s="63">
        <f t="shared" si="0"/>
        <v>126</v>
      </c>
      <c r="H12" s="3"/>
    </row>
    <row r="13" spans="1:8" x14ac:dyDescent="0.25">
      <c r="A13" s="16">
        <v>4</v>
      </c>
      <c r="B13" s="32">
        <v>6632</v>
      </c>
      <c r="C13" s="48" t="s">
        <v>21</v>
      </c>
      <c r="D13" s="16" t="s">
        <v>12</v>
      </c>
      <c r="E13" s="62">
        <v>200</v>
      </c>
      <c r="F13" s="62">
        <v>200</v>
      </c>
      <c r="G13" s="63">
        <f t="shared" si="0"/>
        <v>400</v>
      </c>
      <c r="H13" s="3"/>
    </row>
    <row r="14" spans="1:8" x14ac:dyDescent="0.25">
      <c r="A14" s="16">
        <v>5</v>
      </c>
      <c r="B14" s="32">
        <v>7454</v>
      </c>
      <c r="C14" s="48" t="s">
        <v>22</v>
      </c>
      <c r="D14" s="16" t="s">
        <v>12</v>
      </c>
      <c r="E14" s="62">
        <v>1500</v>
      </c>
      <c r="F14" s="62">
        <v>1500</v>
      </c>
      <c r="G14" s="63">
        <f t="shared" si="0"/>
        <v>3000</v>
      </c>
      <c r="H14" s="3"/>
    </row>
    <row r="15" spans="1:8" x14ac:dyDescent="0.25">
      <c r="A15" s="16">
        <v>6</v>
      </c>
      <c r="B15" s="32">
        <v>7454</v>
      </c>
      <c r="C15" s="48" t="s">
        <v>25</v>
      </c>
      <c r="D15" s="16" t="s">
        <v>12</v>
      </c>
      <c r="E15" s="62">
        <v>0</v>
      </c>
      <c r="F15" s="62">
        <v>1250</v>
      </c>
      <c r="G15" s="63">
        <f t="shared" si="0"/>
        <v>1250</v>
      </c>
      <c r="H15" s="3"/>
    </row>
    <row r="16" spans="1:8" x14ac:dyDescent="0.25">
      <c r="A16" s="16">
        <v>7</v>
      </c>
      <c r="B16" s="32">
        <v>7454</v>
      </c>
      <c r="C16" s="48" t="s">
        <v>23</v>
      </c>
      <c r="D16" s="16" t="s">
        <v>12</v>
      </c>
      <c r="E16" s="62">
        <v>3750</v>
      </c>
      <c r="F16" s="62">
        <v>3750</v>
      </c>
      <c r="G16" s="63">
        <f t="shared" si="0"/>
        <v>7500</v>
      </c>
      <c r="H16" s="3"/>
    </row>
    <row r="17" spans="1:9" x14ac:dyDescent="0.25">
      <c r="A17" s="16">
        <v>8</v>
      </c>
      <c r="B17" s="32">
        <v>7454</v>
      </c>
      <c r="C17" s="48" t="s">
        <v>26</v>
      </c>
      <c r="D17" s="16" t="s">
        <v>12</v>
      </c>
      <c r="E17" s="62">
        <v>250</v>
      </c>
      <c r="F17" s="62">
        <v>250</v>
      </c>
      <c r="G17" s="63">
        <f t="shared" si="0"/>
        <v>500</v>
      </c>
      <c r="H17" s="3"/>
    </row>
    <row r="18" spans="1:9" x14ac:dyDescent="0.25">
      <c r="A18" s="16">
        <v>9</v>
      </c>
      <c r="B18" s="32">
        <v>7454</v>
      </c>
      <c r="C18" s="48" t="s">
        <v>49</v>
      </c>
      <c r="D18" s="16" t="s">
        <v>12</v>
      </c>
      <c r="E18" s="62">
        <v>1000</v>
      </c>
      <c r="F18" s="62">
        <v>1000</v>
      </c>
      <c r="G18" s="63">
        <f t="shared" si="0"/>
        <v>2000</v>
      </c>
      <c r="H18" s="3"/>
    </row>
    <row r="19" spans="1:9" x14ac:dyDescent="0.25">
      <c r="A19" s="16">
        <v>10</v>
      </c>
      <c r="B19" s="32">
        <v>7454</v>
      </c>
      <c r="C19" s="48" t="s">
        <v>27</v>
      </c>
      <c r="D19" s="16" t="s">
        <v>12</v>
      </c>
      <c r="E19" s="62">
        <v>1250</v>
      </c>
      <c r="F19" s="62">
        <v>1250</v>
      </c>
      <c r="G19" s="63">
        <f t="shared" si="0"/>
        <v>2500</v>
      </c>
      <c r="H19" s="3"/>
    </row>
    <row r="20" spans="1:9" x14ac:dyDescent="0.25">
      <c r="A20" s="16">
        <v>11</v>
      </c>
      <c r="B20" s="32">
        <v>7454</v>
      </c>
      <c r="C20" s="26" t="s">
        <v>28</v>
      </c>
      <c r="D20" s="16" t="s">
        <v>12</v>
      </c>
      <c r="E20" s="62">
        <v>1250</v>
      </c>
      <c r="F20" s="62">
        <v>1250</v>
      </c>
      <c r="G20" s="63">
        <f t="shared" si="0"/>
        <v>2500</v>
      </c>
      <c r="H20" s="3"/>
    </row>
    <row r="21" spans="1:9" x14ac:dyDescent="0.25">
      <c r="A21" s="16">
        <v>12</v>
      </c>
      <c r="B21" s="32">
        <v>7454</v>
      </c>
      <c r="C21" s="26" t="s">
        <v>29</v>
      </c>
      <c r="D21" s="16" t="s">
        <v>12</v>
      </c>
      <c r="E21" s="62">
        <v>1250</v>
      </c>
      <c r="F21" s="62">
        <v>1250</v>
      </c>
      <c r="G21" s="63">
        <f t="shared" si="0"/>
        <v>2500</v>
      </c>
      <c r="H21" s="3"/>
    </row>
    <row r="22" spans="1:9" x14ac:dyDescent="0.25">
      <c r="A22" s="16">
        <v>13</v>
      </c>
      <c r="B22" s="32">
        <v>7454</v>
      </c>
      <c r="C22" s="48" t="s">
        <v>30</v>
      </c>
      <c r="D22" s="16" t="s">
        <v>12</v>
      </c>
      <c r="E22" s="62">
        <v>500</v>
      </c>
      <c r="F22" s="62">
        <v>0</v>
      </c>
      <c r="G22" s="63">
        <f t="shared" si="0"/>
        <v>500</v>
      </c>
      <c r="H22" s="3"/>
    </row>
    <row r="23" spans="1:9" x14ac:dyDescent="0.25">
      <c r="A23" s="16">
        <v>14</v>
      </c>
      <c r="B23" s="32">
        <v>7454</v>
      </c>
      <c r="C23" s="48" t="s">
        <v>31</v>
      </c>
      <c r="D23" s="16" t="s">
        <v>12</v>
      </c>
      <c r="E23" s="62">
        <v>500</v>
      </c>
      <c r="F23" s="62">
        <v>500</v>
      </c>
      <c r="G23" s="63">
        <f t="shared" si="0"/>
        <v>1000</v>
      </c>
      <c r="H23" s="3"/>
    </row>
    <row r="24" spans="1:9" x14ac:dyDescent="0.25">
      <c r="A24" s="16">
        <v>15</v>
      </c>
      <c r="B24" s="32">
        <v>7454</v>
      </c>
      <c r="C24" s="48" t="s">
        <v>32</v>
      </c>
      <c r="D24" s="16" t="s">
        <v>12</v>
      </c>
      <c r="E24" s="62">
        <v>1500</v>
      </c>
      <c r="F24" s="62">
        <v>1500</v>
      </c>
      <c r="G24" s="63">
        <f t="shared" si="0"/>
        <v>3000</v>
      </c>
    </row>
    <row r="25" spans="1:9" x14ac:dyDescent="0.25">
      <c r="A25" s="16">
        <v>16</v>
      </c>
      <c r="B25" s="32">
        <v>7454</v>
      </c>
      <c r="C25" s="48" t="s">
        <v>50</v>
      </c>
      <c r="D25" s="16" t="s">
        <v>12</v>
      </c>
      <c r="E25" s="62">
        <v>250</v>
      </c>
      <c r="F25" s="62">
        <v>250</v>
      </c>
      <c r="G25" s="63">
        <f t="shared" si="0"/>
        <v>500</v>
      </c>
    </row>
    <row r="26" spans="1:9" x14ac:dyDescent="0.25">
      <c r="A26" s="32">
        <v>17</v>
      </c>
      <c r="B26" s="50"/>
      <c r="C26" s="26"/>
      <c r="D26" s="50"/>
      <c r="E26" s="62"/>
      <c r="F26" s="62"/>
      <c r="G26" s="63"/>
    </row>
    <row r="27" spans="1:9" x14ac:dyDescent="0.25">
      <c r="A27" s="39">
        <v>18</v>
      </c>
      <c r="B27" s="53"/>
      <c r="C27" s="64" t="s">
        <v>109</v>
      </c>
      <c r="D27" s="53"/>
      <c r="E27" s="65">
        <f>SUM(E10:E25)</f>
        <v>30063</v>
      </c>
      <c r="F27" s="65">
        <f>SUM(F10:F25)</f>
        <v>14013</v>
      </c>
      <c r="G27" s="66">
        <f>SUM(G10:G25)</f>
        <v>44076</v>
      </c>
      <c r="I27" s="27"/>
    </row>
  </sheetData>
  <mergeCells count="1">
    <mergeCell ref="E8:G8"/>
  </mergeCells>
  <pageMargins left="0.7" right="0.7" top="0.75" bottom="0.75" header="0.3" footer="0.3"/>
  <pageSetup orientation="landscape" r:id="rId1"/>
  <headerFooter>
    <oddFooter>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topLeftCell="A8" workbookViewId="0">
      <selection activeCell="C28" sqref="C28"/>
    </sheetView>
  </sheetViews>
  <sheetFormatPr defaultColWidth="9.140625" defaultRowHeight="15" x14ac:dyDescent="0.25"/>
  <cols>
    <col min="1" max="1" width="8.5703125" style="22" customWidth="1"/>
    <col min="2" max="2" width="8.140625" style="22" customWidth="1"/>
    <col min="3" max="3" width="48.140625" style="22" bestFit="1" customWidth="1"/>
    <col min="4" max="4" width="13.140625" style="22" customWidth="1"/>
    <col min="5" max="5" width="10.5703125" style="22" customWidth="1"/>
    <col min="6" max="6" width="12.28515625" style="22" customWidth="1"/>
    <col min="7" max="7" width="13.42578125" style="22" customWidth="1"/>
    <col min="8" max="8" width="7.42578125" style="22" bestFit="1" customWidth="1"/>
    <col min="9" max="9" width="1.42578125" style="22" hidden="1" customWidth="1"/>
    <col min="10" max="10" width="16.7109375" style="22" bestFit="1" customWidth="1"/>
    <col min="11" max="14" width="9.140625" style="22"/>
    <col min="15" max="15" width="4.85546875" style="22" customWidth="1"/>
    <col min="16" max="16384" width="9.140625" style="22"/>
  </cols>
  <sheetData>
    <row r="1" spans="1:11" x14ac:dyDescent="0.25">
      <c r="A1" s="4" t="s">
        <v>0</v>
      </c>
      <c r="B1" s="67"/>
      <c r="C1" s="67"/>
      <c r="D1" s="67"/>
      <c r="E1" s="67"/>
      <c r="F1" s="67"/>
      <c r="G1" s="67"/>
    </row>
    <row r="2" spans="1:11" x14ac:dyDescent="0.25">
      <c r="A2" s="4" t="s">
        <v>64</v>
      </c>
      <c r="B2" s="67"/>
      <c r="C2" s="67"/>
      <c r="D2" s="67"/>
      <c r="E2" s="67"/>
      <c r="F2" s="67"/>
      <c r="G2" s="67"/>
    </row>
    <row r="3" spans="1:11" x14ac:dyDescent="0.25">
      <c r="A3" s="1" t="s">
        <v>1</v>
      </c>
      <c r="B3" s="67"/>
      <c r="C3" s="67"/>
      <c r="D3" s="67"/>
      <c r="E3" s="67"/>
      <c r="F3" s="67"/>
      <c r="G3" s="67"/>
    </row>
    <row r="4" spans="1:11" x14ac:dyDescent="0.25">
      <c r="A4" s="4" t="s">
        <v>120</v>
      </c>
      <c r="B4" s="67"/>
      <c r="C4" s="67"/>
      <c r="D4" s="67"/>
      <c r="E4" s="67"/>
      <c r="F4" s="67"/>
      <c r="G4" s="67"/>
    </row>
    <row r="5" spans="1:11" x14ac:dyDescent="0.25">
      <c r="A5" s="4" t="s">
        <v>116</v>
      </c>
      <c r="B5" s="67"/>
      <c r="C5" s="67"/>
      <c r="D5" s="67"/>
      <c r="E5" s="67"/>
      <c r="F5" s="67"/>
      <c r="G5" s="67"/>
    </row>
    <row r="6" spans="1:11" x14ac:dyDescent="0.25">
      <c r="A6" s="4"/>
      <c r="B6" s="67"/>
      <c r="C6" s="67"/>
      <c r="D6" s="67"/>
      <c r="E6" s="67"/>
      <c r="F6" s="67"/>
      <c r="G6" s="67"/>
    </row>
    <row r="7" spans="1:11" x14ac:dyDescent="0.25">
      <c r="A7" s="36"/>
      <c r="B7" s="68" t="s">
        <v>65</v>
      </c>
      <c r="C7" s="68" t="s">
        <v>66</v>
      </c>
      <c r="D7" s="68" t="s">
        <v>111</v>
      </c>
      <c r="E7" s="68" t="s">
        <v>67</v>
      </c>
      <c r="F7" s="68" t="s">
        <v>112</v>
      </c>
      <c r="G7" s="68" t="s">
        <v>68</v>
      </c>
      <c r="H7" s="9" t="s">
        <v>72</v>
      </c>
    </row>
    <row r="8" spans="1:11" x14ac:dyDescent="0.25">
      <c r="A8" s="36"/>
      <c r="B8" s="68"/>
      <c r="C8" s="68"/>
      <c r="D8" s="68"/>
      <c r="E8" s="92" t="s">
        <v>85</v>
      </c>
      <c r="F8" s="90"/>
      <c r="G8" s="90"/>
      <c r="H8" s="91"/>
    </row>
    <row r="9" spans="1:11" ht="45" x14ac:dyDescent="0.25">
      <c r="A9" s="68" t="s">
        <v>3</v>
      </c>
      <c r="B9" s="40" t="s">
        <v>36</v>
      </c>
      <c r="C9" s="36" t="s">
        <v>37</v>
      </c>
      <c r="D9" s="40" t="s">
        <v>90</v>
      </c>
      <c r="E9" s="40" t="s">
        <v>34</v>
      </c>
      <c r="F9" s="40" t="s">
        <v>35</v>
      </c>
      <c r="G9" s="40" t="s">
        <v>118</v>
      </c>
      <c r="H9" s="68" t="s">
        <v>33</v>
      </c>
    </row>
    <row r="10" spans="1:11" x14ac:dyDescent="0.25">
      <c r="A10" s="18">
        <v>1</v>
      </c>
      <c r="B10" s="23">
        <v>6632</v>
      </c>
      <c r="C10" s="25" t="s">
        <v>97</v>
      </c>
      <c r="D10" s="15" t="s">
        <v>115</v>
      </c>
      <c r="E10" s="60">
        <v>1750</v>
      </c>
      <c r="F10" s="70">
        <v>1750</v>
      </c>
      <c r="G10" s="70">
        <v>0</v>
      </c>
      <c r="H10" s="87">
        <f>E10+F10</f>
        <v>3500</v>
      </c>
      <c r="I10" s="84"/>
      <c r="J10" s="89"/>
      <c r="K10" s="85"/>
    </row>
    <row r="11" spans="1:11" x14ac:dyDescent="0.25">
      <c r="A11" s="19">
        <v>2</v>
      </c>
      <c r="B11" s="24">
        <v>6632</v>
      </c>
      <c r="C11" s="26" t="s">
        <v>98</v>
      </c>
      <c r="D11" s="16" t="s">
        <v>115</v>
      </c>
      <c r="E11" s="62">
        <v>300</v>
      </c>
      <c r="F11" s="71">
        <v>0</v>
      </c>
      <c r="G11" s="88" t="s">
        <v>119</v>
      </c>
      <c r="H11" s="86">
        <f t="shared" ref="H11:H36" si="0">E11+F11</f>
        <v>300</v>
      </c>
      <c r="J11" s="89"/>
    </row>
    <row r="12" spans="1:11" x14ac:dyDescent="0.25">
      <c r="A12" s="19">
        <v>3</v>
      </c>
      <c r="B12" s="24">
        <v>6632</v>
      </c>
      <c r="C12" s="26" t="s">
        <v>38</v>
      </c>
      <c r="D12" s="16" t="s">
        <v>115</v>
      </c>
      <c r="E12" s="62">
        <v>0</v>
      </c>
      <c r="F12" s="71">
        <v>100</v>
      </c>
      <c r="G12" s="71">
        <v>0</v>
      </c>
      <c r="H12" s="86">
        <f t="shared" si="0"/>
        <v>100</v>
      </c>
      <c r="I12" s="84"/>
      <c r="J12" s="89"/>
    </row>
    <row r="13" spans="1:11" x14ac:dyDescent="0.25">
      <c r="A13" s="19">
        <v>4</v>
      </c>
      <c r="B13" s="24">
        <v>6632</v>
      </c>
      <c r="C13" s="26" t="s">
        <v>15</v>
      </c>
      <c r="D13" s="16" t="s">
        <v>115</v>
      </c>
      <c r="E13" s="62">
        <v>97</v>
      </c>
      <c r="F13" s="71">
        <v>98</v>
      </c>
      <c r="G13" s="71">
        <f>H13*0.01</f>
        <v>1.95</v>
      </c>
      <c r="H13" s="86">
        <f t="shared" si="0"/>
        <v>195</v>
      </c>
      <c r="J13" s="89"/>
    </row>
    <row r="14" spans="1:11" x14ac:dyDescent="0.25">
      <c r="A14" s="19">
        <v>5</v>
      </c>
      <c r="B14" s="24">
        <v>6632</v>
      </c>
      <c r="C14" s="26" t="s">
        <v>39</v>
      </c>
      <c r="D14" s="16" t="s">
        <v>115</v>
      </c>
      <c r="E14" s="62">
        <v>180</v>
      </c>
      <c r="F14" s="71">
        <v>0</v>
      </c>
      <c r="G14" s="71">
        <v>0</v>
      </c>
      <c r="H14" s="86">
        <f t="shared" si="0"/>
        <v>180</v>
      </c>
      <c r="J14" s="89"/>
    </row>
    <row r="15" spans="1:11" x14ac:dyDescent="0.25">
      <c r="A15" s="19">
        <v>6</v>
      </c>
      <c r="B15" s="24">
        <v>6632</v>
      </c>
      <c r="C15" s="26" t="s">
        <v>99</v>
      </c>
      <c r="D15" s="16" t="s">
        <v>115</v>
      </c>
      <c r="E15" s="62">
        <v>16086</v>
      </c>
      <c r="F15" s="71">
        <v>14335</v>
      </c>
      <c r="G15" s="71">
        <f>H15*0.014</f>
        <v>425.89400000000001</v>
      </c>
      <c r="H15" s="86">
        <f t="shared" si="0"/>
        <v>30421</v>
      </c>
      <c r="J15" s="89"/>
    </row>
    <row r="16" spans="1:11" x14ac:dyDescent="0.25">
      <c r="A16" s="19">
        <v>7</v>
      </c>
      <c r="B16" s="24">
        <v>6632</v>
      </c>
      <c r="C16" s="48" t="s">
        <v>40</v>
      </c>
      <c r="D16" s="16" t="s">
        <v>115</v>
      </c>
      <c r="E16" s="62">
        <v>0</v>
      </c>
      <c r="F16" s="71">
        <v>148</v>
      </c>
      <c r="G16" s="71">
        <v>0</v>
      </c>
      <c r="H16" s="86">
        <f t="shared" si="0"/>
        <v>148</v>
      </c>
      <c r="J16" s="89"/>
    </row>
    <row r="17" spans="1:10" x14ac:dyDescent="0.25">
      <c r="A17" s="19">
        <v>8</v>
      </c>
      <c r="B17" s="24">
        <v>6632</v>
      </c>
      <c r="C17" s="48" t="s">
        <v>103</v>
      </c>
      <c r="D17" s="16" t="s">
        <v>115</v>
      </c>
      <c r="E17" s="62">
        <v>5043</v>
      </c>
      <c r="F17" s="71">
        <v>5043</v>
      </c>
      <c r="G17" s="71">
        <f>H17*0.047</f>
        <v>474.04199999999997</v>
      </c>
      <c r="H17" s="86">
        <f t="shared" si="0"/>
        <v>10086</v>
      </c>
      <c r="J17" s="89"/>
    </row>
    <row r="18" spans="1:10" x14ac:dyDescent="0.25">
      <c r="A18" s="19">
        <v>9</v>
      </c>
      <c r="B18" s="24">
        <v>6632</v>
      </c>
      <c r="C18" s="48" t="s">
        <v>100</v>
      </c>
      <c r="D18" s="16" t="s">
        <v>115</v>
      </c>
      <c r="E18" s="62">
        <v>89</v>
      </c>
      <c r="F18" s="71">
        <v>0</v>
      </c>
      <c r="G18" s="71">
        <v>0</v>
      </c>
      <c r="H18" s="86">
        <f t="shared" si="0"/>
        <v>89</v>
      </c>
      <c r="J18" s="89"/>
    </row>
    <row r="19" spans="1:10" x14ac:dyDescent="0.25">
      <c r="A19" s="19">
        <v>10</v>
      </c>
      <c r="B19" s="24">
        <v>6632</v>
      </c>
      <c r="C19" s="48" t="s">
        <v>88</v>
      </c>
      <c r="D19" s="16" t="s">
        <v>115</v>
      </c>
      <c r="E19" s="62">
        <v>300</v>
      </c>
      <c r="F19" s="71">
        <v>0</v>
      </c>
      <c r="G19" s="71">
        <v>0</v>
      </c>
      <c r="H19" s="86">
        <f t="shared" si="0"/>
        <v>300</v>
      </c>
      <c r="J19" s="89"/>
    </row>
    <row r="20" spans="1:10" x14ac:dyDescent="0.25">
      <c r="A20" s="19">
        <v>11</v>
      </c>
      <c r="B20" s="24">
        <v>6632</v>
      </c>
      <c r="C20" s="48" t="s">
        <v>41</v>
      </c>
      <c r="D20" s="16" t="s">
        <v>115</v>
      </c>
      <c r="E20" s="62">
        <v>295</v>
      </c>
      <c r="F20" s="71">
        <v>0</v>
      </c>
      <c r="G20" s="71">
        <f>H20*0.087</f>
        <v>25.664999999999999</v>
      </c>
      <c r="H20" s="86">
        <f t="shared" si="0"/>
        <v>295</v>
      </c>
      <c r="J20" s="89"/>
    </row>
    <row r="21" spans="1:10" x14ac:dyDescent="0.25">
      <c r="A21" s="19">
        <v>12</v>
      </c>
      <c r="B21" s="24">
        <v>6632</v>
      </c>
      <c r="C21" s="48" t="s">
        <v>101</v>
      </c>
      <c r="D21" s="16" t="s">
        <v>115</v>
      </c>
      <c r="E21" s="62">
        <v>175</v>
      </c>
      <c r="F21" s="71">
        <v>275</v>
      </c>
      <c r="G21" s="88" t="s">
        <v>119</v>
      </c>
      <c r="H21" s="86">
        <f t="shared" si="0"/>
        <v>450</v>
      </c>
      <c r="J21" s="89"/>
    </row>
    <row r="22" spans="1:10" x14ac:dyDescent="0.25">
      <c r="A22" s="19">
        <v>13</v>
      </c>
      <c r="B22" s="24">
        <v>6632</v>
      </c>
      <c r="C22" s="48" t="s">
        <v>46</v>
      </c>
      <c r="D22" s="16" t="s">
        <v>115</v>
      </c>
      <c r="E22" s="62">
        <v>50</v>
      </c>
      <c r="F22" s="71">
        <v>0</v>
      </c>
      <c r="G22" s="88" t="s">
        <v>119</v>
      </c>
      <c r="H22" s="86">
        <f t="shared" si="0"/>
        <v>50</v>
      </c>
      <c r="J22" s="89"/>
    </row>
    <row r="23" spans="1:10" x14ac:dyDescent="0.25">
      <c r="A23" s="19">
        <v>14</v>
      </c>
      <c r="B23" s="24">
        <v>6632</v>
      </c>
      <c r="C23" s="48" t="s">
        <v>47</v>
      </c>
      <c r="D23" s="16" t="s">
        <v>115</v>
      </c>
      <c r="E23" s="62">
        <v>0</v>
      </c>
      <c r="F23" s="71">
        <v>225</v>
      </c>
      <c r="G23" s="71">
        <v>0</v>
      </c>
      <c r="H23" s="86">
        <f t="shared" si="0"/>
        <v>225</v>
      </c>
      <c r="J23" s="89"/>
    </row>
    <row r="24" spans="1:10" x14ac:dyDescent="0.25">
      <c r="A24" s="19">
        <v>15</v>
      </c>
      <c r="B24" s="24">
        <v>6632</v>
      </c>
      <c r="C24" s="48" t="s">
        <v>42</v>
      </c>
      <c r="D24" s="16" t="s">
        <v>115</v>
      </c>
      <c r="E24" s="62">
        <v>2000</v>
      </c>
      <c r="F24" s="71">
        <v>2000</v>
      </c>
      <c r="G24" s="71">
        <v>0</v>
      </c>
      <c r="H24" s="86">
        <f t="shared" si="0"/>
        <v>4000</v>
      </c>
      <c r="J24" s="89"/>
    </row>
    <row r="25" spans="1:10" x14ac:dyDescent="0.25">
      <c r="A25" s="19">
        <v>16</v>
      </c>
      <c r="B25" s="24">
        <v>6632</v>
      </c>
      <c r="C25" s="48" t="s">
        <v>102</v>
      </c>
      <c r="D25" s="16" t="s">
        <v>115</v>
      </c>
      <c r="E25" s="62">
        <v>100</v>
      </c>
      <c r="F25" s="71">
        <v>0</v>
      </c>
      <c r="G25" s="88" t="s">
        <v>119</v>
      </c>
      <c r="H25" s="86">
        <f t="shared" si="0"/>
        <v>100</v>
      </c>
      <c r="J25" s="89"/>
    </row>
    <row r="26" spans="1:10" x14ac:dyDescent="0.25">
      <c r="A26" s="19">
        <v>17</v>
      </c>
      <c r="B26" s="24">
        <v>6632</v>
      </c>
      <c r="C26" s="48" t="s">
        <v>48</v>
      </c>
      <c r="D26" s="16" t="s">
        <v>115</v>
      </c>
      <c r="E26" s="62">
        <v>2860</v>
      </c>
      <c r="F26" s="71">
        <v>2860</v>
      </c>
      <c r="G26" s="71">
        <v>0</v>
      </c>
      <c r="H26" s="86">
        <f t="shared" si="0"/>
        <v>5720</v>
      </c>
      <c r="J26" s="89"/>
    </row>
    <row r="27" spans="1:10" x14ac:dyDescent="0.25">
      <c r="A27" s="19">
        <v>18</v>
      </c>
      <c r="B27" s="24">
        <v>6632</v>
      </c>
      <c r="C27" s="48" t="s">
        <v>44</v>
      </c>
      <c r="D27" s="16" t="s">
        <v>115</v>
      </c>
      <c r="E27" s="62">
        <v>0</v>
      </c>
      <c r="F27" s="71">
        <v>130</v>
      </c>
      <c r="G27" s="71">
        <f>H27*0.014</f>
        <v>1.82</v>
      </c>
      <c r="H27" s="86">
        <f t="shared" si="0"/>
        <v>130</v>
      </c>
      <c r="J27" s="89"/>
    </row>
    <row r="28" spans="1:10" x14ac:dyDescent="0.25">
      <c r="A28" s="19">
        <v>19</v>
      </c>
      <c r="B28" s="24">
        <v>6632</v>
      </c>
      <c r="C28" s="48" t="s">
        <v>121</v>
      </c>
      <c r="D28" s="16" t="s">
        <v>115</v>
      </c>
      <c r="E28" s="62">
        <v>5740</v>
      </c>
      <c r="F28" s="71">
        <v>5740</v>
      </c>
      <c r="G28" s="71">
        <v>0</v>
      </c>
      <c r="H28" s="86">
        <f t="shared" si="0"/>
        <v>11480</v>
      </c>
      <c r="J28" s="89"/>
    </row>
    <row r="29" spans="1:10" x14ac:dyDescent="0.25">
      <c r="A29" s="19">
        <v>20</v>
      </c>
      <c r="B29" s="24">
        <v>6632</v>
      </c>
      <c r="C29" s="48" t="s">
        <v>108</v>
      </c>
      <c r="D29" s="16" t="s">
        <v>115</v>
      </c>
      <c r="E29" s="62">
        <v>0</v>
      </c>
      <c r="F29" s="71">
        <v>100</v>
      </c>
      <c r="G29" s="71">
        <v>0</v>
      </c>
      <c r="H29" s="86">
        <f t="shared" si="0"/>
        <v>100</v>
      </c>
      <c r="J29" s="89"/>
    </row>
    <row r="30" spans="1:10" x14ac:dyDescent="0.25">
      <c r="A30" s="19">
        <v>21</v>
      </c>
      <c r="B30" s="24">
        <v>6632</v>
      </c>
      <c r="C30" s="48" t="s">
        <v>45</v>
      </c>
      <c r="D30" s="16" t="s">
        <v>115</v>
      </c>
      <c r="E30" s="62">
        <v>2500</v>
      </c>
      <c r="F30" s="71">
        <v>2500</v>
      </c>
      <c r="G30" s="71">
        <v>0</v>
      </c>
      <c r="H30" s="86">
        <f t="shared" si="0"/>
        <v>5000</v>
      </c>
      <c r="J30" s="89"/>
    </row>
    <row r="31" spans="1:10" x14ac:dyDescent="0.25">
      <c r="A31" s="19">
        <v>22</v>
      </c>
      <c r="B31" s="24">
        <v>6632</v>
      </c>
      <c r="C31" s="48" t="s">
        <v>104</v>
      </c>
      <c r="D31" s="16" t="s">
        <v>115</v>
      </c>
      <c r="E31" s="62">
        <v>18289</v>
      </c>
      <c r="F31" s="71">
        <v>18289</v>
      </c>
      <c r="G31" s="71">
        <v>0</v>
      </c>
      <c r="H31" s="86">
        <f>E31+F31-1</f>
        <v>36577</v>
      </c>
    </row>
    <row r="32" spans="1:10" x14ac:dyDescent="0.25">
      <c r="A32" s="19">
        <v>23</v>
      </c>
      <c r="B32" s="24">
        <v>6632</v>
      </c>
      <c r="C32" s="48" t="s">
        <v>105</v>
      </c>
      <c r="D32" s="16" t="s">
        <v>115</v>
      </c>
      <c r="E32" s="62">
        <v>0</v>
      </c>
      <c r="F32" s="71">
        <v>50</v>
      </c>
      <c r="G32" s="71">
        <v>0</v>
      </c>
      <c r="H32" s="86">
        <f t="shared" si="0"/>
        <v>50</v>
      </c>
    </row>
    <row r="33" spans="1:9" x14ac:dyDescent="0.25">
      <c r="A33" s="19">
        <v>24</v>
      </c>
      <c r="B33" s="24">
        <v>6632</v>
      </c>
      <c r="C33" s="48" t="s">
        <v>17</v>
      </c>
      <c r="D33" s="16" t="s">
        <v>115</v>
      </c>
      <c r="E33" s="62">
        <v>129</v>
      </c>
      <c r="F33" s="71">
        <v>480</v>
      </c>
      <c r="G33" s="71">
        <v>0</v>
      </c>
      <c r="H33" s="86">
        <f t="shared" si="0"/>
        <v>609</v>
      </c>
    </row>
    <row r="34" spans="1:9" x14ac:dyDescent="0.25">
      <c r="A34" s="19">
        <v>25</v>
      </c>
      <c r="B34" s="24">
        <v>6632</v>
      </c>
      <c r="C34" s="48" t="s">
        <v>43</v>
      </c>
      <c r="D34" s="16" t="s">
        <v>115</v>
      </c>
      <c r="E34" s="62">
        <v>25000</v>
      </c>
      <c r="F34" s="71">
        <v>26845</v>
      </c>
      <c r="G34" s="71">
        <v>0</v>
      </c>
      <c r="H34" s="86">
        <f t="shared" si="0"/>
        <v>51845</v>
      </c>
    </row>
    <row r="35" spans="1:9" x14ac:dyDescent="0.25">
      <c r="A35" s="19">
        <v>26</v>
      </c>
      <c r="B35" s="24">
        <v>6632</v>
      </c>
      <c r="C35" s="48" t="s">
        <v>106</v>
      </c>
      <c r="D35" s="16" t="s">
        <v>115</v>
      </c>
      <c r="E35" s="62">
        <v>4500</v>
      </c>
      <c r="F35" s="71">
        <v>4500</v>
      </c>
      <c r="G35" s="71">
        <f>H35*0.2</f>
        <v>1800</v>
      </c>
      <c r="H35" s="86">
        <f t="shared" si="0"/>
        <v>9000</v>
      </c>
    </row>
    <row r="36" spans="1:9" x14ac:dyDescent="0.25">
      <c r="A36" s="19">
        <v>27</v>
      </c>
      <c r="B36" s="24">
        <v>6632</v>
      </c>
      <c r="C36" s="48" t="s">
        <v>107</v>
      </c>
      <c r="D36" s="16" t="s">
        <v>115</v>
      </c>
      <c r="E36" s="62">
        <v>6000</v>
      </c>
      <c r="F36" s="71">
        <v>6000</v>
      </c>
      <c r="G36" s="71">
        <v>0</v>
      </c>
      <c r="H36" s="86">
        <f t="shared" si="0"/>
        <v>12000</v>
      </c>
    </row>
    <row r="37" spans="1:9" x14ac:dyDescent="0.25">
      <c r="A37" s="19">
        <v>28</v>
      </c>
      <c r="B37" s="72"/>
      <c r="C37" s="48"/>
      <c r="D37" s="50"/>
      <c r="E37" s="62"/>
      <c r="F37" s="71"/>
      <c r="G37" s="71"/>
      <c r="H37" s="63"/>
    </row>
    <row r="38" spans="1:9" x14ac:dyDescent="0.25">
      <c r="A38" s="17">
        <v>29</v>
      </c>
      <c r="B38" s="73"/>
      <c r="C38" s="54" t="s">
        <v>18</v>
      </c>
      <c r="D38" s="53"/>
      <c r="E38" s="65">
        <f>SUM(E10:E37)</f>
        <v>91483</v>
      </c>
      <c r="F38" s="74">
        <f>SUM(F10:F37)</f>
        <v>91468</v>
      </c>
      <c r="G38" s="74">
        <f>SUM(G10:G37)</f>
        <v>2729.3710000000001</v>
      </c>
      <c r="H38" s="66">
        <f>SUM(H10:H36)</f>
        <v>182950</v>
      </c>
      <c r="I38" s="75"/>
    </row>
    <row r="39" spans="1:9" x14ac:dyDescent="0.25">
      <c r="B39" s="67"/>
      <c r="C39" s="67"/>
      <c r="D39" s="67"/>
      <c r="E39" s="67"/>
      <c r="F39" s="67"/>
      <c r="G39" s="67"/>
    </row>
    <row r="40" spans="1:9" x14ac:dyDescent="0.25">
      <c r="B40" s="67"/>
      <c r="C40" s="67"/>
      <c r="D40" s="67"/>
      <c r="E40" s="67"/>
      <c r="F40" s="67"/>
      <c r="G40" s="67"/>
      <c r="H40" s="75"/>
    </row>
    <row r="41" spans="1:9" x14ac:dyDescent="0.25">
      <c r="B41" s="67"/>
      <c r="C41" s="67"/>
      <c r="D41" s="67"/>
      <c r="E41" s="67"/>
      <c r="F41" s="67"/>
      <c r="G41" s="67"/>
    </row>
  </sheetData>
  <mergeCells count="1">
    <mergeCell ref="E8:H8"/>
  </mergeCells>
  <pageMargins left="0.7" right="0.7" top="0.75" bottom="0.75" header="0.3" footer="0.3"/>
  <pageSetup fitToHeight="0" orientation="landscape" r:id="rId1"/>
  <headerFooter>
    <oddFooter>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C27" sqref="C27"/>
    </sheetView>
  </sheetViews>
  <sheetFormatPr defaultRowHeight="15" x14ac:dyDescent="0.25"/>
  <cols>
    <col min="1" max="1" width="8.5703125" customWidth="1"/>
    <col min="2" max="2" width="8.140625" customWidth="1"/>
    <col min="3" max="3" width="48.140625" bestFit="1" customWidth="1"/>
    <col min="4" max="4" width="12.7109375" bestFit="1" customWidth="1"/>
    <col min="5" max="5" width="11.140625" style="6" bestFit="1" customWidth="1"/>
    <col min="6" max="6" width="11.28515625" style="6" customWidth="1"/>
    <col min="7" max="7" width="11.140625" style="6" customWidth="1"/>
  </cols>
  <sheetData>
    <row r="1" spans="1:8" x14ac:dyDescent="0.25">
      <c r="A1" s="2" t="s">
        <v>0</v>
      </c>
      <c r="B1" s="3"/>
      <c r="C1" s="3"/>
      <c r="D1" s="3"/>
      <c r="E1" s="5"/>
      <c r="F1" s="5"/>
      <c r="G1" s="5"/>
      <c r="H1" s="3"/>
    </row>
    <row r="2" spans="1:8" x14ac:dyDescent="0.25">
      <c r="A2" s="4" t="s">
        <v>64</v>
      </c>
      <c r="B2" s="3"/>
      <c r="C2" s="3"/>
      <c r="D2" s="3"/>
      <c r="E2" s="5"/>
      <c r="F2" s="5"/>
      <c r="G2" s="5"/>
      <c r="H2" s="3"/>
    </row>
    <row r="3" spans="1:8" x14ac:dyDescent="0.25">
      <c r="A3" s="1" t="s">
        <v>1</v>
      </c>
      <c r="B3" s="3"/>
      <c r="C3" s="3"/>
      <c r="D3" s="3"/>
      <c r="E3" s="5"/>
      <c r="F3" s="5"/>
      <c r="G3" s="5"/>
      <c r="H3" s="3"/>
    </row>
    <row r="4" spans="1:8" x14ac:dyDescent="0.25">
      <c r="A4" s="4" t="s">
        <v>11</v>
      </c>
      <c r="B4" s="3"/>
      <c r="C4" s="3"/>
      <c r="D4" s="3"/>
      <c r="E4" s="5"/>
      <c r="F4" s="5"/>
      <c r="G4" s="5"/>
      <c r="H4" s="3"/>
    </row>
    <row r="5" spans="1:8" x14ac:dyDescent="0.25">
      <c r="A5" s="4" t="s">
        <v>116</v>
      </c>
      <c r="B5" s="3"/>
      <c r="C5" s="3"/>
      <c r="D5" s="3"/>
      <c r="E5" s="5"/>
      <c r="F5" s="5"/>
      <c r="G5" s="5"/>
      <c r="H5" s="3"/>
    </row>
    <row r="6" spans="1:8" x14ac:dyDescent="0.25">
      <c r="B6" s="3"/>
      <c r="C6" s="3"/>
      <c r="D6" s="3"/>
      <c r="E6" s="5"/>
      <c r="F6" s="5"/>
      <c r="G6" s="5"/>
      <c r="H6" s="3"/>
    </row>
    <row r="7" spans="1:8" x14ac:dyDescent="0.25">
      <c r="A7" s="7"/>
      <c r="B7" s="8" t="s">
        <v>65</v>
      </c>
      <c r="C7" s="8" t="s">
        <v>66</v>
      </c>
      <c r="D7" s="8" t="s">
        <v>111</v>
      </c>
      <c r="E7" s="8" t="s">
        <v>67</v>
      </c>
      <c r="F7" s="8" t="s">
        <v>112</v>
      </c>
      <c r="G7" s="9" t="s">
        <v>68</v>
      </c>
    </row>
    <row r="8" spans="1:8" x14ac:dyDescent="0.25">
      <c r="A8" s="36"/>
      <c r="B8" s="68"/>
      <c r="C8" s="68"/>
      <c r="D8" s="68"/>
      <c r="E8" s="92" t="s">
        <v>85</v>
      </c>
      <c r="F8" s="90"/>
      <c r="G8" s="91"/>
    </row>
    <row r="9" spans="1:8" ht="45" x14ac:dyDescent="0.25">
      <c r="A9" s="15" t="s">
        <v>3</v>
      </c>
      <c r="B9" s="40" t="s">
        <v>36</v>
      </c>
      <c r="C9" s="36" t="s">
        <v>37</v>
      </c>
      <c r="D9" s="40" t="s">
        <v>90</v>
      </c>
      <c r="E9" s="41" t="s">
        <v>34</v>
      </c>
      <c r="F9" s="41" t="s">
        <v>35</v>
      </c>
      <c r="G9" s="69" t="s">
        <v>33</v>
      </c>
      <c r="H9" s="3"/>
    </row>
    <row r="10" spans="1:8" x14ac:dyDescent="0.25">
      <c r="A10" s="15">
        <v>1</v>
      </c>
      <c r="B10" s="20">
        <v>6632</v>
      </c>
      <c r="C10" s="76" t="s">
        <v>53</v>
      </c>
      <c r="D10" s="28" t="s">
        <v>115</v>
      </c>
      <c r="E10" s="46">
        <v>54</v>
      </c>
      <c r="F10" s="46">
        <v>53</v>
      </c>
      <c r="G10" s="46">
        <f>E10+F10</f>
        <v>107</v>
      </c>
      <c r="H10" s="3"/>
    </row>
    <row r="11" spans="1:8" x14ac:dyDescent="0.25">
      <c r="A11" s="16">
        <v>2</v>
      </c>
      <c r="B11" s="21">
        <v>6632</v>
      </c>
      <c r="C11" s="76" t="s">
        <v>55</v>
      </c>
      <c r="D11" s="28" t="s">
        <v>115</v>
      </c>
      <c r="E11" s="46">
        <v>30</v>
      </c>
      <c r="F11" s="46">
        <v>30</v>
      </c>
      <c r="G11" s="46">
        <f>E11+F11</f>
        <v>60</v>
      </c>
      <c r="H11" s="3"/>
    </row>
    <row r="12" spans="1:8" x14ac:dyDescent="0.25">
      <c r="A12" s="16">
        <v>3</v>
      </c>
      <c r="B12" s="77">
        <v>6632</v>
      </c>
      <c r="C12" s="50" t="s">
        <v>89</v>
      </c>
      <c r="D12" s="28" t="s">
        <v>115</v>
      </c>
      <c r="E12" s="46">
        <v>327</v>
      </c>
      <c r="F12" s="46">
        <v>0</v>
      </c>
      <c r="G12" s="46">
        <f>E12+F12</f>
        <v>327</v>
      </c>
      <c r="H12" s="3"/>
    </row>
    <row r="13" spans="1:8" x14ac:dyDescent="0.25">
      <c r="A13" s="16">
        <v>4</v>
      </c>
      <c r="B13" s="77">
        <v>6632</v>
      </c>
      <c r="C13" s="50" t="s">
        <v>51</v>
      </c>
      <c r="D13" s="28" t="s">
        <v>115</v>
      </c>
      <c r="E13" s="46">
        <v>250</v>
      </c>
      <c r="F13" s="46">
        <v>250</v>
      </c>
      <c r="G13" s="46">
        <f t="shared" ref="G13:G16" si="0">E13+F13</f>
        <v>500</v>
      </c>
      <c r="H13" s="3"/>
    </row>
    <row r="14" spans="1:8" x14ac:dyDescent="0.25">
      <c r="A14" s="16">
        <v>5</v>
      </c>
      <c r="B14" s="77">
        <v>6632</v>
      </c>
      <c r="C14" s="76" t="s">
        <v>92</v>
      </c>
      <c r="D14" s="28" t="s">
        <v>115</v>
      </c>
      <c r="E14" s="46">
        <v>277</v>
      </c>
      <c r="F14" s="46">
        <v>278</v>
      </c>
      <c r="G14" s="46">
        <f t="shared" si="0"/>
        <v>555</v>
      </c>
      <c r="H14" s="3"/>
    </row>
    <row r="15" spans="1:8" x14ac:dyDescent="0.25">
      <c r="A15" s="16">
        <v>6</v>
      </c>
      <c r="B15" s="77">
        <v>6632</v>
      </c>
      <c r="C15" s="76" t="s">
        <v>56</v>
      </c>
      <c r="D15" s="28" t="s">
        <v>115</v>
      </c>
      <c r="E15" s="46">
        <v>2495</v>
      </c>
      <c r="F15" s="46">
        <v>2495</v>
      </c>
      <c r="G15" s="46">
        <f t="shared" si="0"/>
        <v>4990</v>
      </c>
      <c r="H15" s="3"/>
    </row>
    <row r="16" spans="1:8" x14ac:dyDescent="0.25">
      <c r="A16" s="16">
        <v>7</v>
      </c>
      <c r="B16" s="77">
        <v>6632</v>
      </c>
      <c r="C16" s="76" t="s">
        <v>62</v>
      </c>
      <c r="D16" s="28" t="s">
        <v>115</v>
      </c>
      <c r="E16" s="46">
        <v>125</v>
      </c>
      <c r="F16" s="46">
        <v>125</v>
      </c>
      <c r="G16" s="46">
        <f t="shared" si="0"/>
        <v>250</v>
      </c>
      <c r="H16" s="3"/>
    </row>
    <row r="17" spans="1:8" x14ac:dyDescent="0.25">
      <c r="A17" s="16">
        <v>8</v>
      </c>
      <c r="B17" s="78"/>
      <c r="C17" s="50"/>
      <c r="D17" s="77"/>
      <c r="E17" s="46"/>
      <c r="F17" s="46"/>
      <c r="G17" s="46"/>
      <c r="H17" s="3"/>
    </row>
    <row r="18" spans="1:8" x14ac:dyDescent="0.25">
      <c r="A18" s="17">
        <v>9</v>
      </c>
      <c r="B18" s="79"/>
      <c r="C18" s="80" t="s">
        <v>57</v>
      </c>
      <c r="D18" s="79"/>
      <c r="E18" s="56">
        <f>SUM(E10:E17)</f>
        <v>3558</v>
      </c>
      <c r="F18" s="56">
        <f>SUM(F10:F17)</f>
        <v>3231</v>
      </c>
      <c r="G18" s="56">
        <f>SUM(G10:G16)</f>
        <v>6789</v>
      </c>
      <c r="H18" s="3"/>
    </row>
    <row r="19" spans="1:8" x14ac:dyDescent="0.25">
      <c r="A19" s="12"/>
      <c r="B19" s="3"/>
      <c r="C19" s="3"/>
      <c r="D19" s="3"/>
      <c r="E19" s="5"/>
      <c r="F19" s="5"/>
      <c r="G19" s="5"/>
      <c r="H19" s="3"/>
    </row>
    <row r="20" spans="1:8" x14ac:dyDescent="0.25">
      <c r="B20" s="3"/>
      <c r="C20" s="3"/>
      <c r="D20" s="3"/>
      <c r="E20" s="5"/>
      <c r="F20" s="5"/>
      <c r="G20" s="5"/>
      <c r="H20" s="3"/>
    </row>
    <row r="21" spans="1:8" x14ac:dyDescent="0.25">
      <c r="B21" s="3"/>
      <c r="C21" s="3"/>
      <c r="D21" s="3"/>
      <c r="E21" s="5"/>
      <c r="F21" s="5"/>
      <c r="G21" s="5"/>
      <c r="H21" s="3"/>
    </row>
    <row r="22" spans="1:8" x14ac:dyDescent="0.25">
      <c r="B22" s="3"/>
      <c r="C22" s="3"/>
      <c r="D22" s="3"/>
      <c r="E22" s="5"/>
      <c r="F22" s="5"/>
      <c r="G22" s="5"/>
      <c r="H22" s="3"/>
    </row>
    <row r="23" spans="1:8" x14ac:dyDescent="0.25">
      <c r="B23" s="3"/>
      <c r="C23" s="3"/>
      <c r="D23" s="3"/>
      <c r="E23" s="5"/>
      <c r="F23" s="5"/>
      <c r="G23" s="5"/>
      <c r="H23" s="3"/>
    </row>
  </sheetData>
  <mergeCells count="1">
    <mergeCell ref="E8:G8"/>
  </mergeCells>
  <pageMargins left="0.7" right="0.7" top="0.75" bottom="0.75" header="0.3" footer="0.3"/>
  <pageSetup orientation="landscape" r:id="rId1"/>
  <headerFooter>
    <oddFooter>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C27" sqref="C27"/>
    </sheetView>
  </sheetViews>
  <sheetFormatPr defaultRowHeight="15" x14ac:dyDescent="0.25"/>
  <cols>
    <col min="1" max="1" width="8.5703125" customWidth="1"/>
    <col min="2" max="2" width="8.140625" customWidth="1"/>
    <col min="3" max="3" width="48.140625" bestFit="1" customWidth="1"/>
    <col min="4" max="4" width="12.7109375" bestFit="1" customWidth="1"/>
    <col min="5" max="5" width="11.140625" style="6" bestFit="1" customWidth="1"/>
    <col min="6" max="6" width="11.28515625" style="6" customWidth="1"/>
    <col min="7" max="7" width="11.140625" style="6" customWidth="1"/>
  </cols>
  <sheetData>
    <row r="1" spans="1:8" x14ac:dyDescent="0.25">
      <c r="A1" s="2" t="s">
        <v>0</v>
      </c>
      <c r="B1" s="3"/>
      <c r="C1" s="3"/>
      <c r="D1" s="3"/>
      <c r="E1" s="5"/>
      <c r="F1" s="5"/>
      <c r="G1" s="5"/>
      <c r="H1" s="3"/>
    </row>
    <row r="2" spans="1:8" x14ac:dyDescent="0.25">
      <c r="A2" s="4" t="s">
        <v>64</v>
      </c>
      <c r="B2" s="3"/>
      <c r="C2" s="3"/>
      <c r="D2" s="3"/>
      <c r="E2" s="5"/>
      <c r="F2" s="5"/>
      <c r="G2" s="5"/>
      <c r="H2" s="3"/>
    </row>
    <row r="3" spans="1:8" x14ac:dyDescent="0.25">
      <c r="A3" s="1" t="s">
        <v>1</v>
      </c>
      <c r="B3" s="3"/>
      <c r="C3" s="3"/>
      <c r="D3" s="3"/>
      <c r="E3" s="5"/>
      <c r="F3" s="5"/>
      <c r="G3" s="5"/>
      <c r="H3" s="3"/>
    </row>
    <row r="4" spans="1:8" x14ac:dyDescent="0.25">
      <c r="A4" s="4" t="s">
        <v>13</v>
      </c>
      <c r="B4" s="3"/>
      <c r="C4" s="3"/>
      <c r="D4" s="3"/>
      <c r="E4" s="5"/>
      <c r="F4" s="5"/>
      <c r="G4" s="5"/>
      <c r="H4" s="3"/>
    </row>
    <row r="5" spans="1:8" x14ac:dyDescent="0.25">
      <c r="A5" s="4" t="s">
        <v>116</v>
      </c>
      <c r="B5" s="3"/>
      <c r="C5" s="3"/>
      <c r="D5" s="3"/>
      <c r="E5" s="5"/>
      <c r="F5" s="5"/>
      <c r="G5" s="5"/>
      <c r="H5" s="3"/>
    </row>
    <row r="6" spans="1:8" x14ac:dyDescent="0.25">
      <c r="B6" s="3"/>
      <c r="C6" s="3"/>
      <c r="D6" s="3"/>
      <c r="E6" s="5"/>
      <c r="F6" s="5"/>
      <c r="G6" s="5"/>
      <c r="H6" s="3"/>
    </row>
    <row r="7" spans="1:8" x14ac:dyDescent="0.25">
      <c r="A7" s="7"/>
      <c r="B7" s="8" t="s">
        <v>65</v>
      </c>
      <c r="C7" s="8" t="s">
        <v>66</v>
      </c>
      <c r="D7" s="8" t="s">
        <v>111</v>
      </c>
      <c r="E7" s="8" t="s">
        <v>67</v>
      </c>
      <c r="F7" s="8" t="s">
        <v>112</v>
      </c>
      <c r="G7" s="9" t="s">
        <v>68</v>
      </c>
    </row>
    <row r="8" spans="1:8" x14ac:dyDescent="0.25">
      <c r="A8" s="36"/>
      <c r="B8" s="68"/>
      <c r="C8" s="68"/>
      <c r="D8" s="68"/>
      <c r="E8" s="92" t="s">
        <v>85</v>
      </c>
      <c r="F8" s="90"/>
      <c r="G8" s="91"/>
    </row>
    <row r="9" spans="1:8" ht="45" x14ac:dyDescent="0.25">
      <c r="A9" s="15" t="s">
        <v>3</v>
      </c>
      <c r="B9" s="40" t="s">
        <v>36</v>
      </c>
      <c r="C9" s="36" t="s">
        <v>37</v>
      </c>
      <c r="D9" s="40" t="s">
        <v>90</v>
      </c>
      <c r="E9" s="59" t="s">
        <v>34</v>
      </c>
      <c r="F9" s="41" t="s">
        <v>35</v>
      </c>
      <c r="G9" s="69" t="s">
        <v>33</v>
      </c>
      <c r="H9" s="3"/>
    </row>
    <row r="10" spans="1:8" x14ac:dyDescent="0.25">
      <c r="A10" s="15">
        <v>1</v>
      </c>
      <c r="B10" s="28">
        <v>6632</v>
      </c>
      <c r="C10" s="81" t="s">
        <v>54</v>
      </c>
      <c r="D10" s="28" t="s">
        <v>115</v>
      </c>
      <c r="E10" s="29">
        <v>134</v>
      </c>
      <c r="F10" s="30">
        <v>105</v>
      </c>
      <c r="G10" s="31">
        <f>E10+F10</f>
        <v>239</v>
      </c>
      <c r="H10" s="3"/>
    </row>
    <row r="11" spans="1:8" x14ac:dyDescent="0.25">
      <c r="A11" s="16">
        <v>2</v>
      </c>
      <c r="B11" s="28">
        <v>6632</v>
      </c>
      <c r="C11" s="76" t="s">
        <v>58</v>
      </c>
      <c r="D11" s="28" t="s">
        <v>115</v>
      </c>
      <c r="E11" s="46">
        <v>354</v>
      </c>
      <c r="F11" s="46">
        <v>1064</v>
      </c>
      <c r="G11" s="46">
        <f>E11+F11</f>
        <v>1418</v>
      </c>
      <c r="H11" s="3"/>
    </row>
    <row r="12" spans="1:8" x14ac:dyDescent="0.25">
      <c r="A12" s="16">
        <v>3</v>
      </c>
      <c r="B12" s="28">
        <v>6632</v>
      </c>
      <c r="C12" s="50" t="s">
        <v>16</v>
      </c>
      <c r="D12" s="28" t="s">
        <v>115</v>
      </c>
      <c r="E12" s="46">
        <v>342</v>
      </c>
      <c r="F12" s="49">
        <v>443</v>
      </c>
      <c r="G12" s="46">
        <f>E12+F12</f>
        <v>785</v>
      </c>
      <c r="H12" s="3"/>
    </row>
    <row r="13" spans="1:8" x14ac:dyDescent="0.25">
      <c r="A13" s="16">
        <v>4</v>
      </c>
      <c r="B13" s="28">
        <v>6632</v>
      </c>
      <c r="C13" s="50" t="s">
        <v>52</v>
      </c>
      <c r="D13" s="28" t="s">
        <v>115</v>
      </c>
      <c r="E13" s="46">
        <v>200</v>
      </c>
      <c r="F13" s="49">
        <v>200</v>
      </c>
      <c r="G13" s="46">
        <f t="shared" ref="G13:G26" si="0">E13+F13</f>
        <v>400</v>
      </c>
      <c r="H13" s="3"/>
    </row>
    <row r="14" spans="1:8" x14ac:dyDescent="0.25">
      <c r="A14" s="16">
        <v>5</v>
      </c>
      <c r="B14" s="28">
        <v>6632</v>
      </c>
      <c r="C14" s="50" t="s">
        <v>95</v>
      </c>
      <c r="D14" s="28" t="s">
        <v>115</v>
      </c>
      <c r="E14" s="46">
        <v>37</v>
      </c>
      <c r="F14" s="49">
        <v>38</v>
      </c>
      <c r="G14" s="46">
        <f t="shared" si="0"/>
        <v>75</v>
      </c>
      <c r="H14" s="3"/>
    </row>
    <row r="15" spans="1:8" x14ac:dyDescent="0.25">
      <c r="A15" s="16">
        <v>6</v>
      </c>
      <c r="B15" s="28">
        <v>6632</v>
      </c>
      <c r="C15" s="76" t="s">
        <v>93</v>
      </c>
      <c r="D15" s="28" t="s">
        <v>115</v>
      </c>
      <c r="E15" s="46">
        <v>88</v>
      </c>
      <c r="F15" s="43">
        <v>88</v>
      </c>
      <c r="G15" s="46">
        <f t="shared" si="0"/>
        <v>176</v>
      </c>
      <c r="H15" s="3"/>
    </row>
    <row r="16" spans="1:8" x14ac:dyDescent="0.25">
      <c r="A16" s="16">
        <v>7</v>
      </c>
      <c r="B16" s="28">
        <v>6632</v>
      </c>
      <c r="C16" s="76" t="s">
        <v>59</v>
      </c>
      <c r="D16" s="28" t="s">
        <v>115</v>
      </c>
      <c r="E16" s="46">
        <v>99</v>
      </c>
      <c r="F16" s="43">
        <v>0</v>
      </c>
      <c r="G16" s="46">
        <f t="shared" si="0"/>
        <v>99</v>
      </c>
      <c r="H16" s="3"/>
    </row>
    <row r="17" spans="1:8" x14ac:dyDescent="0.25">
      <c r="A17" s="16">
        <v>8</v>
      </c>
      <c r="B17" s="28">
        <v>6632</v>
      </c>
      <c r="C17" s="76" t="s">
        <v>60</v>
      </c>
      <c r="D17" s="28" t="s">
        <v>115</v>
      </c>
      <c r="E17" s="82">
        <v>65</v>
      </c>
      <c r="F17" s="43">
        <v>0</v>
      </c>
      <c r="G17" s="46">
        <f t="shared" si="0"/>
        <v>65</v>
      </c>
      <c r="H17" s="3"/>
    </row>
    <row r="18" spans="1:8" x14ac:dyDescent="0.25">
      <c r="A18" s="16">
        <v>9</v>
      </c>
      <c r="B18" s="28">
        <v>6632</v>
      </c>
      <c r="C18" s="76" t="s">
        <v>110</v>
      </c>
      <c r="D18" s="28" t="s">
        <v>115</v>
      </c>
      <c r="E18" s="46">
        <v>95</v>
      </c>
      <c r="F18" s="43">
        <v>0</v>
      </c>
      <c r="G18" s="46">
        <f>E18+F18</f>
        <v>95</v>
      </c>
      <c r="H18" s="3"/>
    </row>
    <row r="19" spans="1:8" x14ac:dyDescent="0.25">
      <c r="A19" s="16">
        <v>10</v>
      </c>
      <c r="B19" s="28">
        <v>6632</v>
      </c>
      <c r="C19" s="50" t="s">
        <v>70</v>
      </c>
      <c r="D19" s="28" t="s">
        <v>115</v>
      </c>
      <c r="E19" s="82">
        <v>185</v>
      </c>
      <c r="F19" s="43">
        <v>185</v>
      </c>
      <c r="G19" s="46">
        <f t="shared" si="0"/>
        <v>370</v>
      </c>
      <c r="H19" s="3"/>
    </row>
    <row r="20" spans="1:8" x14ac:dyDescent="0.25">
      <c r="A20" s="16">
        <v>11</v>
      </c>
      <c r="B20" s="28">
        <v>6632</v>
      </c>
      <c r="C20" s="50" t="s">
        <v>94</v>
      </c>
      <c r="D20" s="28" t="s">
        <v>115</v>
      </c>
      <c r="E20" s="82">
        <v>20</v>
      </c>
      <c r="F20" s="43">
        <v>20</v>
      </c>
      <c r="G20" s="46">
        <f t="shared" si="0"/>
        <v>40</v>
      </c>
      <c r="H20" s="3"/>
    </row>
    <row r="21" spans="1:8" x14ac:dyDescent="0.25">
      <c r="A21" s="16">
        <v>12</v>
      </c>
      <c r="B21" s="28">
        <v>6632</v>
      </c>
      <c r="C21" s="76" t="s">
        <v>61</v>
      </c>
      <c r="D21" s="28" t="s">
        <v>115</v>
      </c>
      <c r="E21" s="46">
        <v>1154</v>
      </c>
      <c r="F21" s="43">
        <v>1024</v>
      </c>
      <c r="G21" s="46">
        <f t="shared" si="0"/>
        <v>2178</v>
      </c>
      <c r="H21" s="3"/>
    </row>
    <row r="22" spans="1:8" s="35" customFormat="1" x14ac:dyDescent="0.25">
      <c r="A22" s="32">
        <v>13</v>
      </c>
      <c r="B22" s="33">
        <v>6632</v>
      </c>
      <c r="C22" s="76" t="s">
        <v>113</v>
      </c>
      <c r="D22" s="28" t="s">
        <v>115</v>
      </c>
      <c r="E22" s="82">
        <v>221</v>
      </c>
      <c r="F22" s="49">
        <v>60</v>
      </c>
      <c r="G22" s="82">
        <f t="shared" si="0"/>
        <v>281</v>
      </c>
      <c r="H22" s="34"/>
    </row>
    <row r="23" spans="1:8" x14ac:dyDescent="0.25">
      <c r="A23" s="16">
        <v>14</v>
      </c>
      <c r="B23" s="28">
        <v>6632</v>
      </c>
      <c r="C23" s="13" t="s">
        <v>91</v>
      </c>
      <c r="D23" s="28" t="s">
        <v>115</v>
      </c>
      <c r="E23" s="46">
        <v>120</v>
      </c>
      <c r="F23" s="43">
        <v>0</v>
      </c>
      <c r="G23" s="46">
        <f t="shared" si="0"/>
        <v>120</v>
      </c>
      <c r="H23" s="3"/>
    </row>
    <row r="24" spans="1:8" x14ac:dyDescent="0.25">
      <c r="A24" s="16">
        <v>15</v>
      </c>
      <c r="B24" s="28">
        <v>6632</v>
      </c>
      <c r="C24" s="50" t="s">
        <v>71</v>
      </c>
      <c r="D24" s="28" t="s">
        <v>115</v>
      </c>
      <c r="E24" s="46">
        <v>66</v>
      </c>
      <c r="F24" s="43">
        <v>0</v>
      </c>
      <c r="G24" s="46">
        <f t="shared" si="0"/>
        <v>66</v>
      </c>
      <c r="H24" s="3"/>
    </row>
    <row r="25" spans="1:8" x14ac:dyDescent="0.25">
      <c r="A25" s="16">
        <v>16</v>
      </c>
      <c r="B25" s="28">
        <v>6632</v>
      </c>
      <c r="C25" s="50" t="s">
        <v>96</v>
      </c>
      <c r="D25" s="28" t="s">
        <v>115</v>
      </c>
      <c r="E25" s="46">
        <v>40</v>
      </c>
      <c r="F25" s="43">
        <v>0</v>
      </c>
      <c r="G25" s="46">
        <f t="shared" si="0"/>
        <v>40</v>
      </c>
      <c r="H25" s="3"/>
    </row>
    <row r="26" spans="1:8" x14ac:dyDescent="0.25">
      <c r="A26" s="16">
        <v>17</v>
      </c>
      <c r="B26" s="28">
        <v>6632</v>
      </c>
      <c r="C26" s="50" t="s">
        <v>17</v>
      </c>
      <c r="D26" s="28" t="s">
        <v>115</v>
      </c>
      <c r="E26" s="46">
        <v>87</v>
      </c>
      <c r="F26" s="43">
        <v>982</v>
      </c>
      <c r="G26" s="46">
        <f t="shared" si="0"/>
        <v>1069</v>
      </c>
    </row>
    <row r="27" spans="1:8" x14ac:dyDescent="0.25">
      <c r="A27" s="16">
        <v>18</v>
      </c>
      <c r="B27" s="28"/>
      <c r="C27" s="50"/>
      <c r="D27" s="19"/>
      <c r="E27" s="46"/>
      <c r="F27" s="43"/>
      <c r="G27" s="46"/>
    </row>
    <row r="28" spans="1:8" x14ac:dyDescent="0.25">
      <c r="A28" s="17">
        <v>19</v>
      </c>
      <c r="B28" s="83"/>
      <c r="C28" s="80" t="s">
        <v>63</v>
      </c>
      <c r="D28" s="64"/>
      <c r="E28" s="56">
        <f>SUM(E10:E27)</f>
        <v>3307</v>
      </c>
      <c r="F28" s="55">
        <f>SUM(F10:F27)</f>
        <v>4209</v>
      </c>
      <c r="G28" s="56">
        <f>SUM(G10:G26)</f>
        <v>7516</v>
      </c>
    </row>
  </sheetData>
  <mergeCells count="1">
    <mergeCell ref="E8:G8"/>
  </mergeCells>
  <pageMargins left="0.7" right="0.7" top="0.75" bottom="0.75" header="0.3" footer="0.3"/>
  <pageSetup orientation="landscape" r:id="rId1"/>
  <headerFooter>
    <oddFooter>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C27" sqref="C27"/>
    </sheetView>
  </sheetViews>
  <sheetFormatPr defaultRowHeight="15" x14ac:dyDescent="0.25"/>
  <cols>
    <col min="1" max="1" width="8.5703125" customWidth="1"/>
    <col min="2" max="2" width="8.140625" customWidth="1"/>
    <col min="3" max="3" width="48.140625" bestFit="1" customWidth="1"/>
    <col min="4" max="4" width="12.7109375" bestFit="1" customWidth="1"/>
    <col min="5" max="5" width="11.140625" bestFit="1" customWidth="1"/>
    <col min="6" max="6" width="11.28515625" customWidth="1"/>
    <col min="7" max="7" width="11.140625" customWidth="1"/>
  </cols>
  <sheetData>
    <row r="1" spans="1:8" x14ac:dyDescent="0.25">
      <c r="A1" s="2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4" t="s">
        <v>64</v>
      </c>
      <c r="B2" s="3"/>
      <c r="C2" s="3"/>
      <c r="D2" s="3"/>
      <c r="E2" s="3"/>
      <c r="F2" s="3"/>
      <c r="G2" s="3"/>
      <c r="H2" s="3"/>
    </row>
    <row r="3" spans="1:8" x14ac:dyDescent="0.25">
      <c r="A3" s="1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4" t="s">
        <v>14</v>
      </c>
      <c r="B4" s="3"/>
      <c r="C4" s="3"/>
      <c r="D4" s="3"/>
      <c r="E4" s="3"/>
      <c r="F4" s="3"/>
      <c r="G4" s="3"/>
      <c r="H4" s="3"/>
    </row>
    <row r="5" spans="1:8" x14ac:dyDescent="0.25">
      <c r="A5" s="4" t="s">
        <v>116</v>
      </c>
      <c r="B5" s="3"/>
      <c r="C5" s="3"/>
      <c r="D5" s="3"/>
      <c r="E5" s="3"/>
      <c r="F5" s="3"/>
      <c r="G5" s="3"/>
      <c r="H5" s="3"/>
    </row>
    <row r="6" spans="1:8" x14ac:dyDescent="0.25">
      <c r="B6" s="3"/>
      <c r="C6" s="3"/>
      <c r="D6" s="3"/>
      <c r="E6" s="3"/>
      <c r="F6" s="3"/>
      <c r="G6" s="3"/>
      <c r="H6" s="3"/>
    </row>
    <row r="7" spans="1:8" x14ac:dyDescent="0.25">
      <c r="A7" s="96" t="s">
        <v>117</v>
      </c>
      <c r="B7" s="97"/>
      <c r="C7" s="97"/>
      <c r="D7" s="97"/>
      <c r="E7" s="97"/>
      <c r="F7" s="97"/>
      <c r="G7" s="3"/>
      <c r="H7" s="3"/>
    </row>
    <row r="8" spans="1:8" x14ac:dyDescent="0.25">
      <c r="A8" s="3"/>
      <c r="B8" s="3"/>
      <c r="C8" s="3"/>
      <c r="D8" s="3"/>
      <c r="E8" s="3"/>
      <c r="F8" s="3"/>
      <c r="G8" s="3"/>
      <c r="H8" s="3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/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"/>
      <c r="B12" s="3"/>
      <c r="C12" s="3"/>
      <c r="D12" s="3"/>
      <c r="E12" s="3"/>
      <c r="F12" s="3"/>
      <c r="G12" s="3"/>
      <c r="H12" s="3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"/>
      <c r="B14" s="3"/>
      <c r="C14" s="3"/>
      <c r="D14" s="3"/>
      <c r="E14" s="3"/>
      <c r="F14" s="3"/>
      <c r="G14" s="3"/>
      <c r="H14" s="3"/>
    </row>
    <row r="15" spans="1:8" x14ac:dyDescent="0.25">
      <c r="A15" s="3"/>
      <c r="B15" s="3"/>
      <c r="C15" s="3"/>
      <c r="D15" s="3"/>
      <c r="E15" s="3"/>
      <c r="F15" s="3"/>
      <c r="G15" s="3"/>
      <c r="H15" s="3"/>
    </row>
    <row r="16" spans="1:8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B18" s="3"/>
      <c r="C18" s="3"/>
      <c r="D18" s="3"/>
      <c r="E18" s="3"/>
      <c r="F18" s="3"/>
      <c r="G18" s="3"/>
      <c r="H18" s="3"/>
    </row>
    <row r="19" spans="1:8" x14ac:dyDescent="0.25">
      <c r="B19" s="3"/>
      <c r="C19" s="3"/>
      <c r="D19" s="3"/>
      <c r="E19" s="3"/>
      <c r="F19" s="3"/>
      <c r="G19" s="3"/>
      <c r="H19" s="3"/>
    </row>
    <row r="20" spans="1:8" x14ac:dyDescent="0.25">
      <c r="B20" s="3"/>
      <c r="C20" s="3"/>
      <c r="D20" s="3"/>
      <c r="E20" s="3"/>
      <c r="F20" s="3"/>
      <c r="G20" s="3"/>
      <c r="H20" s="3"/>
    </row>
    <row r="21" spans="1:8" x14ac:dyDescent="0.25">
      <c r="B21" s="3"/>
      <c r="C21" s="3"/>
      <c r="D21" s="3"/>
      <c r="E21" s="3"/>
      <c r="F21" s="3"/>
      <c r="G21" s="3"/>
      <c r="H21" s="3"/>
    </row>
  </sheetData>
  <mergeCells count="1">
    <mergeCell ref="A7:F7"/>
  </mergeCells>
  <pageMargins left="0.7" right="0.7" top="0.75" bottom="0.75" header="0.3" footer="0.3"/>
  <pageSetup orientation="landscape" r:id="rId1"/>
  <headerFooter>
    <oddFooter>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II-D-3.1</vt:lpstr>
      <vt:lpstr>II-D-3.2</vt:lpstr>
      <vt:lpstr>Schedule II-D-3.3 REVISED</vt:lpstr>
      <vt:lpstr>II-D-3.4</vt:lpstr>
      <vt:lpstr>II-D-3.5</vt:lpstr>
      <vt:lpstr>II-D-3.6</vt:lpstr>
      <vt:lpstr>'II-D-3.1'!Print_Area</vt:lpstr>
      <vt:lpstr>'Schedule II-D-3.3 REVISED'!Print_Area</vt:lpstr>
      <vt:lpstr>'Schedule II-D-3.3 REVISED'!Print_Titles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FreemanT</dc:creator>
  <cp:lastModifiedBy>Patrick Dinnin</cp:lastModifiedBy>
  <cp:lastPrinted>2019-08-29T14:12:07Z</cp:lastPrinted>
  <dcterms:created xsi:type="dcterms:W3CDTF">2019-01-08T14:17:49Z</dcterms:created>
  <dcterms:modified xsi:type="dcterms:W3CDTF">2019-09-18T14:31:49Z</dcterms:modified>
</cp:coreProperties>
</file>